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\a\Год отчет в СД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Бюджет!$J$174</definedName>
    <definedName name="SIGN" localSheetId="0">Бюджет!$A$19:$H$20</definedName>
  </definedNames>
  <calcPr calcId="162913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2" i="1"/>
</calcChain>
</file>

<file path=xl/sharedStrings.xml><?xml version="1.0" encoding="utf-8"?>
<sst xmlns="http://schemas.openxmlformats.org/spreadsheetml/2006/main" count="581" uniqueCount="139">
  <si>
    <t>руб.</t>
  </si>
  <si>
    <t>КФСР</t>
  </si>
  <si>
    <t>Наименование КФСР</t>
  </si>
  <si>
    <t>КВР</t>
  </si>
  <si>
    <t>Наименование КВР</t>
  </si>
  <si>
    <t>0102</t>
  </si>
  <si>
    <t>Функционирование высшего должностного лица субъекта Российской Федерации и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</si>
  <si>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</si>
  <si>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</si>
  <si>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</si>
  <si>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</si>
  <si>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</si>
  <si>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</si>
  <si>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</si>
  <si>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</si>
  <si>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</si>
  <si>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</si>
  <si>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0104</t>
  </si>
  <si>
    <t>122</t>
  </si>
  <si>
    <t>Иные выплаты персоналу государственных (муниципальных) органов, за исключением фонда оплаты труда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</si>
  <si>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</si>
  <si>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</si>
  <si>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</si>
  <si>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</si>
  <si>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</si>
  <si>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</si>
  <si>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870</t>
  </si>
  <si>
    <t>Резервные средства</t>
  </si>
  <si>
    <t>0113</t>
  </si>
  <si>
    <t>Другие общегосударственные вопросы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</si>
  <si>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</si>
  <si>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</si>
  <si>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</si>
  <si>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</si>
  <si>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</si>
  <si>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</si>
  <si>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247</t>
  </si>
  <si>
    <t>Закупка энергетических ресурсов</t>
  </si>
  <si>
    <t>360</t>
  </si>
  <si>
    <t>Иные выплаты населению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</si>
  <si>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</si>
  <si>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</si>
  <si>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</si>
  <si>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</si>
  <si>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</si>
  <si>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</si>
  <si>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</si>
  <si>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</si>
  <si>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</si>
  <si>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</si>
  <si>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0405</t>
  </si>
  <si>
    <t>Сельское хозяйство и рыболовство</t>
  </si>
  <si>
    <t>350</t>
  </si>
  <si>
    <t>Премии и гранты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</si>
  <si>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</si>
  <si>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</si>
  <si>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0408</t>
  </si>
  <si>
    <t>Транспорт</t>
  </si>
  <si>
    <t>0409</t>
  </si>
  <si>
    <t>Дорожное хозяйство (дорожные фонды)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</si>
  <si>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</si>
  <si>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</si>
  <si>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0410</t>
  </si>
  <si>
    <t>Связь и информатика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</si>
  <si>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</si>
  <si>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</si>
  <si>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</si>
  <si>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</si>
  <si>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</si>
  <si>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</si>
  <si>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</si>
  <si>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</si>
  <si>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</si>
  <si>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</si>
  <si>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</si>
  <si>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</si>
  <si>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0701</t>
  </si>
  <si>
    <t>Дошкольное образование</t>
  </si>
  <si>
    <t>612</t>
  </si>
  <si>
    <t>Субсидии бюджетным учреждениям на иные цели</t>
  </si>
  <si>
    <t>0702</t>
  </si>
  <si>
    <t>Общее образование</t>
  </si>
  <si>
    <t>0703</t>
  </si>
  <si>
    <t>Дополнительное образование детей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</si>
  <si>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</si>
  <si>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</si>
  <si>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0705</t>
  </si>
  <si>
    <t>Профессиональная подготовка, переподготовка и повышение квалификации</t>
  </si>
  <si>
    <t>323</t>
  </si>
  <si>
    <t>Приобретение товаров, работ и услуг в пользу граждан в целях их социального обеспечения</t>
  </si>
  <si>
    <t>0709</t>
  </si>
  <si>
    <t>Другие вопросы в области образования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</si>
  <si>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</si>
  <si>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</si>
  <si>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851</t>
  </si>
  <si>
    <t>Уплата налога на имущество организаций и земельного налога</t>
  </si>
  <si>
    <t>0801</t>
  </si>
  <si>
    <t>Культура</t>
  </si>
  <si>
    <t>0804</t>
  </si>
  <si>
    <t>Другие вопросы в области культуры, кинематографии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</si>
  <si>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</si>
  <si>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</si>
  <si>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</si>
  <si>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</si>
  <si>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</si>
  <si>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</si>
  <si>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322</t>
  </si>
  <si>
    <t>Субсидии гражданам на приобретение жилья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</si>
  <si>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</si>
  <si>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</si>
  <si>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1006</t>
  </si>
  <si>
    <t>Другие вопросы в области социальной политики</t>
  </si>
  <si>
    <t>633</t>
  </si>
  <si>
    <t>Субсидии (гранты в форме субсидий), не подлежащие казначейскому сопровождению</t>
  </si>
  <si>
    <t>1102</t>
  </si>
  <si>
    <t>Массовый спорт</t>
  </si>
  <si>
    <t>1202</t>
  </si>
  <si>
    <t>Периодическая печать и издательства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</si>
  <si>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</si>
  <si>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</si>
  <si>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Итого</t>
  </si>
  <si>
    <t>Приложение 3</t>
  </si>
  <si>
    <t>к решению Совета депутатов</t>
  </si>
  <si>
    <t>Починковского муниципального округа</t>
  </si>
  <si>
    <t xml:space="preserve">                                                                       от                                       №</t>
  </si>
  <si>
    <t xml:space="preserve">Распределение бюджетных ассигнований  по разделам, подразделам  и видам расходов  </t>
  </si>
  <si>
    <t>% исполнения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</si>
  <si>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</si>
  <si>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0107</t>
  </si>
  <si>
    <t>Обеспечение проведения выборов и референдумов</t>
  </si>
  <si>
    <t>880</t>
  </si>
  <si>
    <t>Специальные расходы</t>
  </si>
  <si>
    <t>622</t>
  </si>
  <si>
    <t>Субсидии автономным учреждениям на иные цели</t>
  </si>
  <si>
    <t>План 2025 год</t>
  </si>
  <si>
    <t>Исполнено за 2025 г</t>
  </si>
  <si>
    <t>бюджета  Починковского муниципального округа   за 2025 год.</t>
  </si>
  <si>
    <t>"Об исполнении  бюджета округа за   2025 год"</t>
  </si>
  <si>
    <t>от 29.05.2026г.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</si>
</sst>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4" fillId="0" borderId="5" xfId="0" applyNumberFormat="1" applyFont="1" applyBorder="1" applyAlignment="1" applyProtection="1">
      <alignment horizontal="center" vertical="center" wrapText="1"/>
    </xf>
    <xf numFmtId="2" fontId="0" fillId="0" borderId="1" xfId="0" applyNumberFormat="1" applyBorder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9"/>
  <sheetViews>
    <sheetView showGridLines="0" tabSelected="1" workbookViewId="0">
      <selection activeCell="J10" sqref="J10"/>
    </sheetView>
  </sheetViews>
  <sheetFormatPr defaultRowHeight="12.75" customHeight="1" outlineLevelRow="1" x14ac:dyDescent="0.2"/>
  <cols>
    <col min="1" max="1" width="10.28515625" customWidth="1"/>
    <col min="2" max="2" width="30.7109375" customWidth="1"/>
    <col min="3" max="3" width="10.28515625" customWidth="1"/>
    <col min="4" max="4" width="30.7109375" customWidth="1"/>
    <col min="5" max="6" width="15.42578125" customWidth="1"/>
    <col min="7" max="7" width="13.140625" customWidth="1"/>
    <col min="8" max="10" width="9.140625" customWidth="1"/>
  </cols>
  <sheetData>
    <row r="1" spans="1:10" ht="15.75" x14ac:dyDescent="0.25">
      <c r="A1" s="19"/>
      <c r="B1" s="19"/>
      <c r="C1" s="19"/>
      <c r="D1" s="19"/>
      <c r="E1" s="19"/>
      <c r="F1" s="27" t="s">
        <v>121</v>
      </c>
      <c r="G1" s="27"/>
      <c r="H1" s="1"/>
      <c r="I1" s="1"/>
      <c r="J1" s="1"/>
    </row>
    <row r="2" spans="1:10" x14ac:dyDescent="0.2">
      <c r="A2" s="19"/>
      <c r="B2" s="19"/>
      <c r="C2" s="19"/>
      <c r="D2" s="19"/>
      <c r="E2" s="20"/>
      <c r="F2" s="20"/>
      <c r="G2" s="20"/>
      <c r="H2" s="1"/>
      <c r="I2" s="1"/>
      <c r="J2" s="1"/>
    </row>
    <row r="3" spans="1:10" ht="15.75" x14ac:dyDescent="0.25">
      <c r="A3" s="19"/>
      <c r="B3" s="19"/>
      <c r="C3" s="19"/>
      <c r="D3" s="19"/>
      <c r="E3" s="27" t="s">
        <v>122</v>
      </c>
      <c r="F3" s="27"/>
      <c r="G3" s="27"/>
      <c r="H3" s="21"/>
      <c r="I3" s="2"/>
      <c r="J3" s="2"/>
    </row>
    <row r="4" spans="1:10" ht="15.75" x14ac:dyDescent="0.25">
      <c r="A4" s="19"/>
      <c r="B4" s="19"/>
      <c r="C4" s="19"/>
      <c r="D4" s="19"/>
      <c r="E4" s="27" t="s">
        <v>123</v>
      </c>
      <c r="F4" s="27"/>
      <c r="G4" s="27"/>
      <c r="H4" s="22"/>
      <c r="I4" s="2"/>
      <c r="J4" s="2"/>
    </row>
    <row r="5" spans="1:10" x14ac:dyDescent="0.2">
      <c r="A5" s="19"/>
      <c r="B5" s="19"/>
      <c r="C5" s="19"/>
      <c r="D5" s="19"/>
      <c r="E5" s="28" t="s">
        <v>137</v>
      </c>
      <c r="F5" s="28"/>
      <c r="G5" s="28"/>
      <c r="H5" s="28"/>
      <c r="I5" s="1"/>
      <c r="J5" s="1"/>
    </row>
    <row r="6" spans="1:10" x14ac:dyDescent="0.2">
      <c r="A6" s="19"/>
      <c r="B6" s="19"/>
      <c r="C6" s="19"/>
      <c r="D6" s="19"/>
      <c r="E6" s="28"/>
      <c r="F6" s="28"/>
      <c r="G6" s="28"/>
      <c r="H6" s="28"/>
      <c r="I6" s="3"/>
      <c r="J6" s="3"/>
    </row>
    <row r="7" spans="1:10" ht="12.75" customHeight="1" x14ac:dyDescent="0.2">
      <c r="A7" s="19"/>
      <c r="B7" s="19"/>
      <c r="C7" s="19"/>
      <c r="D7" s="19"/>
      <c r="E7" s="20" t="s">
        <v>124</v>
      </c>
      <c r="F7" s="28" t="s">
        <v>138</v>
      </c>
      <c r="G7" s="28"/>
      <c r="H7" s="23"/>
    </row>
    <row r="8" spans="1:10" ht="12.75" customHeight="1" x14ac:dyDescent="0.25">
      <c r="A8" s="24" t="s">
        <v>125</v>
      </c>
      <c r="B8" s="24"/>
      <c r="C8" s="24"/>
      <c r="D8" s="24"/>
      <c r="E8" s="24"/>
      <c r="F8" s="24"/>
      <c r="G8" s="24"/>
      <c r="H8" s="1"/>
    </row>
    <row r="9" spans="1:10" ht="15.75" x14ac:dyDescent="0.2">
      <c r="A9" s="29" t="s">
        <v>136</v>
      </c>
      <c r="B9" s="29"/>
      <c r="C9" s="29"/>
      <c r="D9" s="29"/>
      <c r="E9" s="29"/>
      <c r="F9" s="29"/>
      <c r="G9" s="25"/>
      <c r="H9" s="1"/>
    </row>
    <row r="10" spans="1:10" x14ac:dyDescent="0.2">
      <c r="A10" s="4" t="s">
        <v>0</v>
      </c>
      <c r="B10" s="4"/>
      <c r="C10" s="4"/>
      <c r="D10" s="4"/>
      <c r="E10" s="4"/>
      <c r="F10" s="4"/>
      <c r="G10" s="4"/>
      <c r="H10" s="4"/>
      <c r="I10" s="1"/>
      <c r="J10" s="1"/>
    </row>
    <row r="11" spans="1:10" ht="25.5" x14ac:dyDescent="0.2">
      <c r="A11" s="5" t="s">
        <v>1</v>
      </c>
      <c r="B11" s="5" t="s">
        <v>2</v>
      </c>
      <c r="C11" s="5" t="s">
        <v>3</v>
      </c>
      <c r="D11" s="5" t="s">
        <v>4</v>
      </c>
      <c r="E11" s="5" t="s">
        <v>134</v>
      </c>
      <c r="F11" s="17" t="s">
        <v>135</v>
      </c>
      <c r="G11" s="26" t="s">
        <v>126</v>
      </c>
    </row>
    <row r="12" spans="1:10" ht="45" x14ac:dyDescent="0.2">
      <c r="A12" s="6" t="s">
        <v>5</v>
      </c>
      <c r="B12" s="7" t="s">
        <v>6</v>
      </c>
      <c r="C12" s="8"/>
      <c r="D12" s="7"/>
      <c r="E12" s="9">
        <v>4112635</v>
      </c>
      <c r="F12" s="9">
        <v>3887069.1</v>
      </c>
      <c r="G12" s="18">
        <f>F12/E12*100</f>
        <v>94.515294938646392</v>
      </c>
    </row>
    <row r="13" spans="1:10" ht="45" outlineLevel="1" x14ac:dyDescent="0.2">
      <c r="A13" s="10" t="s">
        <v>5</v>
      </c>
      <c r="B13" s="11" t="s">
        <v>6</v>
      </c>
      <c r="C13" s="10" t="s">
        <v>7</v>
      </c>
      <c r="D13" s="11" t="s">
        <v>8</v>
      </c>
      <c r="E13" s="12">
        <v>3202123.56</v>
      </c>
      <c r="F13" s="12">
        <v>3014725.15</v>
      </c>
      <c r="G13" s="18">
        <f t="shared" ref="G13:G76" si="0">F13/E13*100</f>
        <v>94.147683357977598</v>
      </c>
    </row>
    <row r="14" spans="1:10" ht="67.5" outlineLevel="1" x14ac:dyDescent="0.2">
      <c r="A14" s="10" t="s">
        <v>5</v>
      </c>
      <c r="B14" s="11" t="s">
        <v>6</v>
      </c>
      <c r="C14" s="10" t="s">
        <v>9</v>
      </c>
      <c r="D14" s="11" t="s">
        <v>10</v>
      </c>
      <c r="E14" s="12">
        <v>910511.44</v>
      </c>
      <c r="F14" s="12">
        <v>872343.95</v>
      </c>
      <c r="G14" s="18">
        <f t="shared" si="0"/>
        <v>95.808126254844211</v>
      </c>
    </row>
    <row r="15" spans="1:10" ht="67.5" x14ac:dyDescent="0.2">
      <c r="A15" s="6" t="s">
        <v>11</v>
      </c>
      <c r="B15" s="7" t="s">
        <v>12</v>
      </c>
      <c r="C15" s="8"/>
      <c r="D15" s="7"/>
      <c r="E15" s="9">
        <v>3657900</v>
      </c>
      <c r="F15" s="9">
        <v>3650338.12</v>
      </c>
      <c r="G15" s="18">
        <f t="shared" si="0"/>
        <v>99.793272642773175</v>
      </c>
    </row>
    <row r="16" spans="1:10" ht="56.25" outlineLevel="1" x14ac:dyDescent="0.2">
      <c r="A16" s="10" t="s">
        <v>11</v>
      </c>
      <c r="B16" s="11" t="s">
        <v>12</v>
      </c>
      <c r="C16" s="10" t="s">
        <v>7</v>
      </c>
      <c r="D16" s="11" t="s">
        <v>8</v>
      </c>
      <c r="E16" s="12">
        <v>2454580.08</v>
      </c>
      <c r="F16" s="12">
        <v>2448050.64</v>
      </c>
      <c r="G16" s="18">
        <f t="shared" si="0"/>
        <v>99.7339895302988</v>
      </c>
    </row>
    <row r="17" spans="1:7" ht="67.5" outlineLevel="1" x14ac:dyDescent="0.2">
      <c r="A17" s="10" t="s">
        <v>11</v>
      </c>
      <c r="B17" s="11" t="s">
        <v>12</v>
      </c>
      <c r="C17" s="10" t="s">
        <v>9</v>
      </c>
      <c r="D17" s="11" t="s">
        <v>10</v>
      </c>
      <c r="E17" s="12">
        <v>739059.93</v>
      </c>
      <c r="F17" s="12">
        <v>738027.49</v>
      </c>
      <c r="G17" s="18">
        <f t="shared" si="0"/>
        <v>99.860303615702719</v>
      </c>
    </row>
    <row r="18" spans="1:7" ht="56.25" outlineLevel="1" x14ac:dyDescent="0.2">
      <c r="A18" s="10" t="s">
        <v>11</v>
      </c>
      <c r="B18" s="11" t="s">
        <v>12</v>
      </c>
      <c r="C18" s="10" t="s">
        <v>13</v>
      </c>
      <c r="D18" s="11" t="s">
        <v>14</v>
      </c>
      <c r="E18" s="12">
        <v>132424</v>
      </c>
      <c r="F18" s="12">
        <v>132424</v>
      </c>
      <c r="G18" s="18">
        <f t="shared" si="0"/>
        <v>100</v>
      </c>
    </row>
    <row r="19" spans="1:7" ht="56.25" outlineLevel="1" x14ac:dyDescent="0.2">
      <c r="A19" s="10" t="s">
        <v>11</v>
      </c>
      <c r="B19" s="11" t="s">
        <v>12</v>
      </c>
      <c r="C19" s="10" t="s">
        <v>15</v>
      </c>
      <c r="D19" s="11" t="s">
        <v>16</v>
      </c>
      <c r="E19" s="12">
        <v>331835.99</v>
      </c>
      <c r="F19" s="12">
        <v>331835.99</v>
      </c>
      <c r="G19" s="18">
        <f t="shared" si="0"/>
        <v>100</v>
      </c>
    </row>
    <row r="20" spans="1:7" ht="56.25" x14ac:dyDescent="0.2">
      <c r="A20" s="6" t="s">
        <v>17</v>
      </c>
      <c r="B20" s="7" t="s">
        <v>127</v>
      </c>
      <c r="C20" s="8"/>
      <c r="D20" s="7"/>
      <c r="E20" s="9">
        <v>70717571.879999995</v>
      </c>
      <c r="F20" s="9">
        <v>69884423.430000007</v>
      </c>
      <c r="G20" s="18">
        <f t="shared" si="0"/>
        <v>98.821865021873549</v>
      </c>
    </row>
    <row r="21" spans="1:7" ht="56.25" outlineLevel="1" x14ac:dyDescent="0.2">
      <c r="A21" s="10" t="s">
        <v>17</v>
      </c>
      <c r="B21" s="11" t="s">
        <v>127</v>
      </c>
      <c r="C21" s="10" t="s">
        <v>7</v>
      </c>
      <c r="D21" s="11" t="s">
        <v>8</v>
      </c>
      <c r="E21" s="12">
        <v>50670328.579999998</v>
      </c>
      <c r="F21" s="12">
        <v>50607056.979999997</v>
      </c>
      <c r="G21" s="18">
        <f t="shared" si="0"/>
        <v>99.875130866972555</v>
      </c>
    </row>
    <row r="22" spans="1:7" ht="56.25" outlineLevel="1" x14ac:dyDescent="0.2">
      <c r="A22" s="10" t="s">
        <v>17</v>
      </c>
      <c r="B22" s="11" t="s">
        <v>127</v>
      </c>
      <c r="C22" s="10" t="s">
        <v>18</v>
      </c>
      <c r="D22" s="11" t="s">
        <v>19</v>
      </c>
      <c r="E22" s="12">
        <v>22634</v>
      </c>
      <c r="F22" s="12">
        <v>21550</v>
      </c>
      <c r="G22" s="18">
        <f t="shared" si="0"/>
        <v>95.210744897057523</v>
      </c>
    </row>
    <row r="23" spans="1:7" ht="67.5" outlineLevel="1" x14ac:dyDescent="0.2">
      <c r="A23" s="10" t="s">
        <v>17</v>
      </c>
      <c r="B23" s="11" t="s">
        <v>127</v>
      </c>
      <c r="C23" s="10" t="s">
        <v>9</v>
      </c>
      <c r="D23" s="11" t="s">
        <v>10</v>
      </c>
      <c r="E23" s="12">
        <v>15299348.51</v>
      </c>
      <c r="F23" s="12">
        <v>15227805.48</v>
      </c>
      <c r="G23" s="18">
        <f t="shared" si="0"/>
        <v>99.532378584923165</v>
      </c>
    </row>
    <row r="24" spans="1:7" ht="56.25" outlineLevel="1" x14ac:dyDescent="0.2">
      <c r="A24" s="10" t="s">
        <v>17</v>
      </c>
      <c r="B24" s="11" t="s">
        <v>127</v>
      </c>
      <c r="C24" s="10" t="s">
        <v>13</v>
      </c>
      <c r="D24" s="11" t="s">
        <v>14</v>
      </c>
      <c r="E24" s="12">
        <v>3277025</v>
      </c>
      <c r="F24" s="12">
        <v>2771916.29</v>
      </c>
      <c r="G24" s="18">
        <f t="shared" si="0"/>
        <v>84.586363851359081</v>
      </c>
    </row>
    <row r="25" spans="1:7" ht="56.25" outlineLevel="1" x14ac:dyDescent="0.2">
      <c r="A25" s="10" t="s">
        <v>17</v>
      </c>
      <c r="B25" s="11" t="s">
        <v>127</v>
      </c>
      <c r="C25" s="10" t="s">
        <v>15</v>
      </c>
      <c r="D25" s="11" t="s">
        <v>16</v>
      </c>
      <c r="E25" s="12">
        <v>1442572.45</v>
      </c>
      <c r="F25" s="12">
        <v>1250431.3400000001</v>
      </c>
      <c r="G25" s="18">
        <f t="shared" si="0"/>
        <v>86.680661342173849</v>
      </c>
    </row>
    <row r="26" spans="1:7" ht="56.25" x14ac:dyDescent="0.2">
      <c r="A26" s="10" t="s">
        <v>17</v>
      </c>
      <c r="B26" s="11" t="s">
        <v>127</v>
      </c>
      <c r="C26" s="10" t="s">
        <v>40</v>
      </c>
      <c r="D26" s="11" t="s">
        <v>41</v>
      </c>
      <c r="E26" s="12">
        <v>5663.34</v>
      </c>
      <c r="F26" s="12">
        <v>5663.34</v>
      </c>
      <c r="G26" s="18">
        <f t="shared" si="0"/>
        <v>100</v>
      </c>
    </row>
    <row r="27" spans="1:7" outlineLevel="1" x14ac:dyDescent="0.2">
      <c r="A27" s="6" t="s">
        <v>20</v>
      </c>
      <c r="B27" s="7" t="s">
        <v>21</v>
      </c>
      <c r="C27" s="8"/>
      <c r="D27" s="7"/>
      <c r="E27" s="9">
        <v>12900</v>
      </c>
      <c r="F27" s="9">
        <v>12900</v>
      </c>
      <c r="G27" s="18">
        <f t="shared" si="0"/>
        <v>100</v>
      </c>
    </row>
    <row r="28" spans="1:7" x14ac:dyDescent="0.2">
      <c r="A28" s="10" t="s">
        <v>20</v>
      </c>
      <c r="B28" s="11" t="s">
        <v>21</v>
      </c>
      <c r="C28" s="10" t="s">
        <v>15</v>
      </c>
      <c r="D28" s="11" t="s">
        <v>16</v>
      </c>
      <c r="E28" s="12">
        <v>12900</v>
      </c>
      <c r="F28" s="12">
        <v>12900</v>
      </c>
      <c r="G28" s="18">
        <f t="shared" si="0"/>
        <v>100</v>
      </c>
    </row>
    <row r="29" spans="1:7" ht="56.25" outlineLevel="1" x14ac:dyDescent="0.2">
      <c r="A29" s="6" t="s">
        <v>22</v>
      </c>
      <c r="B29" s="7" t="s">
        <v>23</v>
      </c>
      <c r="C29" s="8"/>
      <c r="D29" s="7"/>
      <c r="E29" s="9">
        <v>24842738.879999999</v>
      </c>
      <c r="F29" s="9">
        <v>24795477.23</v>
      </c>
      <c r="G29" s="18">
        <f t="shared" si="0"/>
        <v>99.809756684927976</v>
      </c>
    </row>
    <row r="30" spans="1:7" ht="56.25" outlineLevel="1" x14ac:dyDescent="0.2">
      <c r="A30" s="10" t="s">
        <v>22</v>
      </c>
      <c r="B30" s="11" t="s">
        <v>23</v>
      </c>
      <c r="C30" s="10" t="s">
        <v>7</v>
      </c>
      <c r="D30" s="11" t="s">
        <v>8</v>
      </c>
      <c r="E30" s="12">
        <v>17434220.719999999</v>
      </c>
      <c r="F30" s="12">
        <v>17434163.550000001</v>
      </c>
      <c r="G30" s="18">
        <f t="shared" si="0"/>
        <v>99.999672081701178</v>
      </c>
    </row>
    <row r="31" spans="1:7" ht="67.5" outlineLevel="1" x14ac:dyDescent="0.2">
      <c r="A31" s="10" t="s">
        <v>22</v>
      </c>
      <c r="B31" s="11" t="s">
        <v>23</v>
      </c>
      <c r="C31" s="10" t="s">
        <v>9</v>
      </c>
      <c r="D31" s="11" t="s">
        <v>10</v>
      </c>
      <c r="E31" s="12">
        <v>5242211.16</v>
      </c>
      <c r="F31" s="12">
        <v>5221605.3899999997</v>
      </c>
      <c r="G31" s="18">
        <f t="shared" si="0"/>
        <v>99.606925982737394</v>
      </c>
    </row>
    <row r="32" spans="1:7" ht="56.25" outlineLevel="1" x14ac:dyDescent="0.2">
      <c r="A32" s="10" t="s">
        <v>22</v>
      </c>
      <c r="B32" s="11" t="s">
        <v>23</v>
      </c>
      <c r="C32" s="10" t="s">
        <v>13</v>
      </c>
      <c r="D32" s="11" t="s">
        <v>14</v>
      </c>
      <c r="E32" s="12">
        <v>1625812</v>
      </c>
      <c r="F32" s="12">
        <v>1599220.6</v>
      </c>
      <c r="G32" s="18">
        <f t="shared" si="0"/>
        <v>98.364423438872393</v>
      </c>
    </row>
    <row r="33" spans="1:7" ht="56.25" x14ac:dyDescent="0.2">
      <c r="A33" s="10" t="s">
        <v>22</v>
      </c>
      <c r="B33" s="11" t="s">
        <v>23</v>
      </c>
      <c r="C33" s="10" t="s">
        <v>15</v>
      </c>
      <c r="D33" s="11" t="s">
        <v>16</v>
      </c>
      <c r="E33" s="12">
        <v>540404.65</v>
      </c>
      <c r="F33" s="12">
        <v>540397.37</v>
      </c>
      <c r="G33" s="18">
        <f t="shared" si="0"/>
        <v>99.998652861332701</v>
      </c>
    </row>
    <row r="34" spans="1:7" ht="56.25" outlineLevel="1" x14ac:dyDescent="0.2">
      <c r="A34" s="10" t="s">
        <v>22</v>
      </c>
      <c r="B34" s="11" t="s">
        <v>23</v>
      </c>
      <c r="C34" s="10" t="s">
        <v>44</v>
      </c>
      <c r="D34" s="11" t="s">
        <v>45</v>
      </c>
      <c r="E34" s="12">
        <v>90.35</v>
      </c>
      <c r="F34" s="12">
        <v>90.32</v>
      </c>
      <c r="G34" s="18">
        <f t="shared" si="0"/>
        <v>99.96679579413393</v>
      </c>
    </row>
    <row r="35" spans="1:7" ht="22.5" x14ac:dyDescent="0.2">
      <c r="A35" s="6" t="s">
        <v>128</v>
      </c>
      <c r="B35" s="7" t="s">
        <v>129</v>
      </c>
      <c r="C35" s="8"/>
      <c r="D35" s="7"/>
      <c r="E35" s="9">
        <v>3491460</v>
      </c>
      <c r="F35" s="9">
        <v>3491460</v>
      </c>
      <c r="G35" s="18">
        <f t="shared" si="0"/>
        <v>100</v>
      </c>
    </row>
    <row r="36" spans="1:7" ht="22.5" outlineLevel="1" x14ac:dyDescent="0.2">
      <c r="A36" s="10" t="s">
        <v>128</v>
      </c>
      <c r="B36" s="11" t="s">
        <v>129</v>
      </c>
      <c r="C36" s="10" t="s">
        <v>130</v>
      </c>
      <c r="D36" s="11" t="s">
        <v>131</v>
      </c>
      <c r="E36" s="12">
        <v>3491460</v>
      </c>
      <c r="F36" s="12">
        <v>3491460</v>
      </c>
      <c r="G36" s="18">
        <f t="shared" si="0"/>
        <v>100</v>
      </c>
    </row>
    <row r="37" spans="1:7" x14ac:dyDescent="0.2">
      <c r="A37" s="6" t="s">
        <v>24</v>
      </c>
      <c r="B37" s="7" t="s">
        <v>25</v>
      </c>
      <c r="C37" s="8"/>
      <c r="D37" s="7"/>
      <c r="E37" s="9">
        <v>503946.15</v>
      </c>
      <c r="F37" s="9">
        <v>0</v>
      </c>
      <c r="G37" s="18">
        <f t="shared" si="0"/>
        <v>0</v>
      </c>
    </row>
    <row r="38" spans="1:7" outlineLevel="1" x14ac:dyDescent="0.2">
      <c r="A38" s="10" t="s">
        <v>24</v>
      </c>
      <c r="B38" s="11" t="s">
        <v>25</v>
      </c>
      <c r="C38" s="10" t="s">
        <v>26</v>
      </c>
      <c r="D38" s="11" t="s">
        <v>27</v>
      </c>
      <c r="E38" s="12">
        <v>503946.15</v>
      </c>
      <c r="F38" s="12">
        <v>0</v>
      </c>
      <c r="G38" s="18">
        <f t="shared" si="0"/>
        <v>0</v>
      </c>
    </row>
    <row r="39" spans="1:7" ht="22.5" outlineLevel="1" x14ac:dyDescent="0.2">
      <c r="A39" s="6" t="s">
        <v>28</v>
      </c>
      <c r="B39" s="7" t="s">
        <v>29</v>
      </c>
      <c r="C39" s="8"/>
      <c r="D39" s="7"/>
      <c r="E39" s="9">
        <v>57509937.850000001</v>
      </c>
      <c r="F39" s="9">
        <v>55711119.93</v>
      </c>
      <c r="G39" s="18">
        <f t="shared" si="0"/>
        <v>96.872161599806006</v>
      </c>
    </row>
    <row r="40" spans="1:7" ht="22.5" outlineLevel="1" x14ac:dyDescent="0.2">
      <c r="A40" s="10" t="s">
        <v>28</v>
      </c>
      <c r="B40" s="11" t="s">
        <v>29</v>
      </c>
      <c r="C40" s="10" t="s">
        <v>30</v>
      </c>
      <c r="D40" s="11" t="s">
        <v>31</v>
      </c>
      <c r="E40" s="12">
        <v>13211202.529999999</v>
      </c>
      <c r="F40" s="12">
        <v>13211196.25</v>
      </c>
      <c r="G40" s="18">
        <f t="shared" si="0"/>
        <v>99.999952464584624</v>
      </c>
    </row>
    <row r="41" spans="1:7" ht="33.75" outlineLevel="1" x14ac:dyDescent="0.2">
      <c r="A41" s="10" t="s">
        <v>28</v>
      </c>
      <c r="B41" s="11" t="s">
        <v>29</v>
      </c>
      <c r="C41" s="10" t="s">
        <v>32</v>
      </c>
      <c r="D41" s="11" t="s">
        <v>33</v>
      </c>
      <c r="E41" s="12">
        <v>59576</v>
      </c>
      <c r="F41" s="12">
        <v>55472</v>
      </c>
      <c r="G41" s="18">
        <f t="shared" si="0"/>
        <v>93.111319994628701</v>
      </c>
    </row>
    <row r="42" spans="1:7" ht="56.25" outlineLevel="1" x14ac:dyDescent="0.2">
      <c r="A42" s="10" t="s">
        <v>28</v>
      </c>
      <c r="B42" s="11" t="s">
        <v>29</v>
      </c>
      <c r="C42" s="10" t="s">
        <v>34</v>
      </c>
      <c r="D42" s="11" t="s">
        <v>35</v>
      </c>
      <c r="E42" s="12">
        <v>3953617.45</v>
      </c>
      <c r="F42" s="12">
        <v>3953616.19</v>
      </c>
      <c r="G42" s="18">
        <f t="shared" si="0"/>
        <v>99.99996813045226</v>
      </c>
    </row>
    <row r="43" spans="1:7" ht="22.5" outlineLevel="1" x14ac:dyDescent="0.2">
      <c r="A43" s="10" t="s">
        <v>28</v>
      </c>
      <c r="B43" s="11" t="s">
        <v>29</v>
      </c>
      <c r="C43" s="10" t="s">
        <v>7</v>
      </c>
      <c r="D43" s="11" t="s">
        <v>8</v>
      </c>
      <c r="E43" s="12">
        <v>4790381</v>
      </c>
      <c r="F43" s="12">
        <v>4764700.28</v>
      </c>
      <c r="G43" s="18">
        <f t="shared" si="0"/>
        <v>99.463910699378616</v>
      </c>
    </row>
    <row r="44" spans="1:7" ht="45" outlineLevel="1" x14ac:dyDescent="0.2">
      <c r="A44" s="10" t="s">
        <v>28</v>
      </c>
      <c r="B44" s="11" t="s">
        <v>29</v>
      </c>
      <c r="C44" s="10" t="s">
        <v>18</v>
      </c>
      <c r="D44" s="11" t="s">
        <v>19</v>
      </c>
      <c r="E44" s="12">
        <v>900</v>
      </c>
      <c r="F44" s="12">
        <v>0</v>
      </c>
      <c r="G44" s="18">
        <f t="shared" si="0"/>
        <v>0</v>
      </c>
    </row>
    <row r="45" spans="1:7" ht="67.5" outlineLevel="1" x14ac:dyDescent="0.2">
      <c r="A45" s="10" t="s">
        <v>28</v>
      </c>
      <c r="B45" s="11" t="s">
        <v>29</v>
      </c>
      <c r="C45" s="10" t="s">
        <v>9</v>
      </c>
      <c r="D45" s="11" t="s">
        <v>10</v>
      </c>
      <c r="E45" s="12">
        <v>1451320</v>
      </c>
      <c r="F45" s="12">
        <v>1433789</v>
      </c>
      <c r="G45" s="18">
        <f t="shared" si="0"/>
        <v>98.792065154480056</v>
      </c>
    </row>
    <row r="46" spans="1:7" ht="33.75" outlineLevel="1" x14ac:dyDescent="0.2">
      <c r="A46" s="10" t="s">
        <v>28</v>
      </c>
      <c r="B46" s="11" t="s">
        <v>29</v>
      </c>
      <c r="C46" s="10" t="s">
        <v>13</v>
      </c>
      <c r="D46" s="11" t="s">
        <v>14</v>
      </c>
      <c r="E46" s="12">
        <v>385422</v>
      </c>
      <c r="F46" s="12">
        <v>298727.03000000003</v>
      </c>
      <c r="G46" s="18">
        <f t="shared" si="0"/>
        <v>77.506481207611401</v>
      </c>
    </row>
    <row r="47" spans="1:7" ht="22.5" outlineLevel="1" x14ac:dyDescent="0.2">
      <c r="A47" s="10" t="s">
        <v>28</v>
      </c>
      <c r="B47" s="11" t="s">
        <v>29</v>
      </c>
      <c r="C47" s="10" t="s">
        <v>15</v>
      </c>
      <c r="D47" s="11" t="s">
        <v>16</v>
      </c>
      <c r="E47" s="12">
        <v>12799073.25</v>
      </c>
      <c r="F47" s="12">
        <v>11519262.5</v>
      </c>
      <c r="G47" s="18">
        <f t="shared" si="0"/>
        <v>90.000754546818456</v>
      </c>
    </row>
    <row r="48" spans="1:7" ht="22.5" outlineLevel="1" x14ac:dyDescent="0.2">
      <c r="A48" s="10" t="s">
        <v>28</v>
      </c>
      <c r="B48" s="11" t="s">
        <v>29</v>
      </c>
      <c r="C48" s="10" t="s">
        <v>36</v>
      </c>
      <c r="D48" s="11" t="s">
        <v>37</v>
      </c>
      <c r="E48" s="12">
        <v>11667584.130000001</v>
      </c>
      <c r="F48" s="12">
        <v>11283854.619999999</v>
      </c>
      <c r="G48" s="18">
        <f t="shared" si="0"/>
        <v>96.711148548624166</v>
      </c>
    </row>
    <row r="49" spans="1:7" ht="45" outlineLevel="1" x14ac:dyDescent="0.2">
      <c r="A49" s="10" t="s">
        <v>28</v>
      </c>
      <c r="B49" s="11" t="s">
        <v>29</v>
      </c>
      <c r="C49" s="10" t="s">
        <v>40</v>
      </c>
      <c r="D49" s="11" t="s">
        <v>41</v>
      </c>
      <c r="E49" s="12">
        <v>9024562.0500000007</v>
      </c>
      <c r="F49" s="12">
        <v>9024202.6199999992</v>
      </c>
      <c r="G49" s="18">
        <f t="shared" si="0"/>
        <v>99.996017202851391</v>
      </c>
    </row>
    <row r="50" spans="1:7" ht="22.5" outlineLevel="1" x14ac:dyDescent="0.2">
      <c r="A50" s="10" t="s">
        <v>28</v>
      </c>
      <c r="B50" s="11" t="s">
        <v>29</v>
      </c>
      <c r="C50" s="10" t="s">
        <v>94</v>
      </c>
      <c r="D50" s="11" t="s">
        <v>95</v>
      </c>
      <c r="E50" s="12">
        <v>7531</v>
      </c>
      <c r="F50" s="12">
        <v>7531</v>
      </c>
      <c r="G50" s="18">
        <f t="shared" si="0"/>
        <v>100</v>
      </c>
    </row>
    <row r="51" spans="1:7" ht="22.5" x14ac:dyDescent="0.2">
      <c r="A51" s="10" t="s">
        <v>28</v>
      </c>
      <c r="B51" s="11" t="s">
        <v>29</v>
      </c>
      <c r="C51" s="10" t="s">
        <v>42</v>
      </c>
      <c r="D51" s="11" t="s">
        <v>43</v>
      </c>
      <c r="E51" s="12">
        <v>4025</v>
      </c>
      <c r="F51" s="12">
        <v>4025</v>
      </c>
      <c r="G51" s="18">
        <f t="shared" si="0"/>
        <v>100</v>
      </c>
    </row>
    <row r="52" spans="1:7" ht="22.5" outlineLevel="1" x14ac:dyDescent="0.2">
      <c r="A52" s="10" t="s">
        <v>28</v>
      </c>
      <c r="B52" s="11" t="s">
        <v>29</v>
      </c>
      <c r="C52" s="10" t="s">
        <v>44</v>
      </c>
      <c r="D52" s="11" t="s">
        <v>45</v>
      </c>
      <c r="E52" s="12">
        <v>154743.44</v>
      </c>
      <c r="F52" s="12">
        <v>154743.44</v>
      </c>
      <c r="G52" s="18">
        <f t="shared" si="0"/>
        <v>100</v>
      </c>
    </row>
    <row r="53" spans="1:7" ht="22.5" outlineLevel="1" x14ac:dyDescent="0.2">
      <c r="A53" s="6" t="s">
        <v>46</v>
      </c>
      <c r="B53" s="7" t="s">
        <v>47</v>
      </c>
      <c r="C53" s="8"/>
      <c r="D53" s="7"/>
      <c r="E53" s="9">
        <v>2111800</v>
      </c>
      <c r="F53" s="9">
        <v>2111800</v>
      </c>
      <c r="G53" s="18">
        <f t="shared" si="0"/>
        <v>100</v>
      </c>
    </row>
    <row r="54" spans="1:7" ht="22.5" outlineLevel="1" x14ac:dyDescent="0.2">
      <c r="A54" s="10" t="s">
        <v>46</v>
      </c>
      <c r="B54" s="11" t="s">
        <v>47</v>
      </c>
      <c r="C54" s="10" t="s">
        <v>7</v>
      </c>
      <c r="D54" s="11" t="s">
        <v>8</v>
      </c>
      <c r="E54" s="12">
        <v>1604735.7</v>
      </c>
      <c r="F54" s="12">
        <v>1604735.7</v>
      </c>
      <c r="G54" s="18">
        <f t="shared" si="0"/>
        <v>100</v>
      </c>
    </row>
    <row r="55" spans="1:7" ht="67.5" x14ac:dyDescent="0.2">
      <c r="A55" s="10" t="s">
        <v>46</v>
      </c>
      <c r="B55" s="11" t="s">
        <v>47</v>
      </c>
      <c r="C55" s="10" t="s">
        <v>9</v>
      </c>
      <c r="D55" s="11" t="s">
        <v>10</v>
      </c>
      <c r="E55" s="12">
        <v>478746.9</v>
      </c>
      <c r="F55" s="12">
        <v>478746.9</v>
      </c>
      <c r="G55" s="18">
        <f t="shared" si="0"/>
        <v>100</v>
      </c>
    </row>
    <row r="56" spans="1:7" ht="33.75" outlineLevel="1" x14ac:dyDescent="0.2">
      <c r="A56" s="10" t="s">
        <v>46</v>
      </c>
      <c r="B56" s="11" t="s">
        <v>47</v>
      </c>
      <c r="C56" s="10" t="s">
        <v>13</v>
      </c>
      <c r="D56" s="11" t="s">
        <v>14</v>
      </c>
      <c r="E56" s="12">
        <v>20892.400000000001</v>
      </c>
      <c r="F56" s="12">
        <v>20892.400000000001</v>
      </c>
      <c r="G56" s="18">
        <f t="shared" si="0"/>
        <v>100</v>
      </c>
    </row>
    <row r="57" spans="1:7" ht="22.5" outlineLevel="1" x14ac:dyDescent="0.2">
      <c r="A57" s="10" t="s">
        <v>46</v>
      </c>
      <c r="B57" s="11" t="s">
        <v>47</v>
      </c>
      <c r="C57" s="10" t="s">
        <v>15</v>
      </c>
      <c r="D57" s="11" t="s">
        <v>16</v>
      </c>
      <c r="E57" s="12">
        <v>7425</v>
      </c>
      <c r="F57" s="12">
        <v>7425</v>
      </c>
      <c r="G57" s="18">
        <f t="shared" si="0"/>
        <v>100</v>
      </c>
    </row>
    <row r="58" spans="1:7" ht="45" outlineLevel="1" x14ac:dyDescent="0.2">
      <c r="A58" s="6" t="s">
        <v>48</v>
      </c>
      <c r="B58" s="7" t="s">
        <v>49</v>
      </c>
      <c r="C58" s="8"/>
      <c r="D58" s="7"/>
      <c r="E58" s="9">
        <v>41807924.520000003</v>
      </c>
      <c r="F58" s="9">
        <v>41376980.880000003</v>
      </c>
      <c r="G58" s="18">
        <f t="shared" si="0"/>
        <v>98.969229769361434</v>
      </c>
    </row>
    <row r="59" spans="1:7" ht="45" outlineLevel="1" x14ac:dyDescent="0.2">
      <c r="A59" s="10" t="s">
        <v>48</v>
      </c>
      <c r="B59" s="11" t="s">
        <v>49</v>
      </c>
      <c r="C59" s="10" t="s">
        <v>30</v>
      </c>
      <c r="D59" s="11" t="s">
        <v>31</v>
      </c>
      <c r="E59" s="12">
        <v>24683701.300000001</v>
      </c>
      <c r="F59" s="12">
        <v>24683700.579999998</v>
      </c>
      <c r="G59" s="18">
        <f t="shared" si="0"/>
        <v>99.999997083095465</v>
      </c>
    </row>
    <row r="60" spans="1:7" ht="56.25" outlineLevel="1" x14ac:dyDescent="0.2">
      <c r="A60" s="10" t="s">
        <v>48</v>
      </c>
      <c r="B60" s="11" t="s">
        <v>49</v>
      </c>
      <c r="C60" s="10" t="s">
        <v>34</v>
      </c>
      <c r="D60" s="11" t="s">
        <v>35</v>
      </c>
      <c r="E60" s="12">
        <v>7402411.3600000003</v>
      </c>
      <c r="F60" s="12">
        <v>7402328.54</v>
      </c>
      <c r="G60" s="18">
        <f t="shared" si="0"/>
        <v>99.99888117539038</v>
      </c>
    </row>
    <row r="61" spans="1:7" ht="45" outlineLevel="1" x14ac:dyDescent="0.2">
      <c r="A61" s="10" t="s">
        <v>48</v>
      </c>
      <c r="B61" s="11" t="s">
        <v>49</v>
      </c>
      <c r="C61" s="10" t="s">
        <v>7</v>
      </c>
      <c r="D61" s="11" t="s">
        <v>8</v>
      </c>
      <c r="E61" s="12">
        <v>4021277</v>
      </c>
      <c r="F61" s="12">
        <v>3987202.76</v>
      </c>
      <c r="G61" s="18">
        <f t="shared" si="0"/>
        <v>99.152651259786367</v>
      </c>
    </row>
    <row r="62" spans="1:7" ht="67.5" outlineLevel="1" x14ac:dyDescent="0.2">
      <c r="A62" s="10" t="s">
        <v>48</v>
      </c>
      <c r="B62" s="11" t="s">
        <v>49</v>
      </c>
      <c r="C62" s="10" t="s">
        <v>9</v>
      </c>
      <c r="D62" s="11" t="s">
        <v>10</v>
      </c>
      <c r="E62" s="12">
        <v>1250123</v>
      </c>
      <c r="F62" s="12">
        <v>1185177.27</v>
      </c>
      <c r="G62" s="18">
        <f t="shared" si="0"/>
        <v>94.804852802484234</v>
      </c>
    </row>
    <row r="63" spans="1:7" ht="45" x14ac:dyDescent="0.2">
      <c r="A63" s="10" t="s">
        <v>48</v>
      </c>
      <c r="B63" s="11" t="s">
        <v>49</v>
      </c>
      <c r="C63" s="10" t="s">
        <v>13</v>
      </c>
      <c r="D63" s="11" t="s">
        <v>14</v>
      </c>
      <c r="E63" s="12">
        <v>70000</v>
      </c>
      <c r="F63" s="12">
        <v>64757.48</v>
      </c>
      <c r="G63" s="18">
        <f t="shared" si="0"/>
        <v>92.510685714285728</v>
      </c>
    </row>
    <row r="64" spans="1:7" ht="45" outlineLevel="1" x14ac:dyDescent="0.2">
      <c r="A64" s="10" t="s">
        <v>48</v>
      </c>
      <c r="B64" s="11" t="s">
        <v>49</v>
      </c>
      <c r="C64" s="10" t="s">
        <v>15</v>
      </c>
      <c r="D64" s="11" t="s">
        <v>16</v>
      </c>
      <c r="E64" s="12">
        <v>1189001.8600000001</v>
      </c>
      <c r="F64" s="12">
        <v>1163228.2</v>
      </c>
      <c r="G64" s="18">
        <f t="shared" si="0"/>
        <v>97.832328033532249</v>
      </c>
    </row>
    <row r="65" spans="1:7" ht="45" outlineLevel="1" x14ac:dyDescent="0.2">
      <c r="A65" s="10" t="s">
        <v>48</v>
      </c>
      <c r="B65" s="11" t="s">
        <v>49</v>
      </c>
      <c r="C65" s="10" t="s">
        <v>36</v>
      </c>
      <c r="D65" s="11" t="s">
        <v>37</v>
      </c>
      <c r="E65" s="12">
        <v>3191410</v>
      </c>
      <c r="F65" s="12">
        <v>2890586.05</v>
      </c>
      <c r="G65" s="18">
        <f t="shared" si="0"/>
        <v>90.573948505519496</v>
      </c>
    </row>
    <row r="66" spans="1:7" outlineLevel="1" x14ac:dyDescent="0.2">
      <c r="A66" s="6" t="s">
        <v>50</v>
      </c>
      <c r="B66" s="7" t="s">
        <v>51</v>
      </c>
      <c r="C66" s="8"/>
      <c r="D66" s="7"/>
      <c r="E66" s="9">
        <v>121348064.89</v>
      </c>
      <c r="F66" s="9">
        <v>121347081.64</v>
      </c>
      <c r="G66" s="18">
        <f t="shared" si="0"/>
        <v>99.999189727499243</v>
      </c>
    </row>
    <row r="67" spans="1:7" ht="22.5" outlineLevel="1" x14ac:dyDescent="0.2">
      <c r="A67" s="10" t="s">
        <v>50</v>
      </c>
      <c r="B67" s="11" t="s">
        <v>51</v>
      </c>
      <c r="C67" s="10" t="s">
        <v>7</v>
      </c>
      <c r="D67" s="11" t="s">
        <v>8</v>
      </c>
      <c r="E67" s="12">
        <v>6551449.9000000004</v>
      </c>
      <c r="F67" s="12">
        <v>6551449.9000000004</v>
      </c>
      <c r="G67" s="18">
        <f t="shared" si="0"/>
        <v>100</v>
      </c>
    </row>
    <row r="68" spans="1:7" ht="67.5" outlineLevel="1" x14ac:dyDescent="0.2">
      <c r="A68" s="10" t="s">
        <v>50</v>
      </c>
      <c r="B68" s="11" t="s">
        <v>51</v>
      </c>
      <c r="C68" s="10" t="s">
        <v>9</v>
      </c>
      <c r="D68" s="11" t="s">
        <v>10</v>
      </c>
      <c r="E68" s="12">
        <v>1963895.9</v>
      </c>
      <c r="F68" s="12">
        <v>1963895.9</v>
      </c>
      <c r="G68" s="18">
        <f t="shared" si="0"/>
        <v>100</v>
      </c>
    </row>
    <row r="69" spans="1:7" ht="33.75" outlineLevel="1" x14ac:dyDescent="0.2">
      <c r="A69" s="10" t="s">
        <v>50</v>
      </c>
      <c r="B69" s="11" t="s">
        <v>51</v>
      </c>
      <c r="C69" s="10" t="s">
        <v>13</v>
      </c>
      <c r="D69" s="11" t="s">
        <v>14</v>
      </c>
      <c r="E69" s="12">
        <v>212617.12</v>
      </c>
      <c r="F69" s="12">
        <v>212617.12</v>
      </c>
      <c r="G69" s="18">
        <f t="shared" si="0"/>
        <v>100</v>
      </c>
    </row>
    <row r="70" spans="1:7" x14ac:dyDescent="0.2">
      <c r="A70" s="10" t="s">
        <v>50</v>
      </c>
      <c r="B70" s="11" t="s">
        <v>51</v>
      </c>
      <c r="C70" s="10" t="s">
        <v>15</v>
      </c>
      <c r="D70" s="11" t="s">
        <v>16</v>
      </c>
      <c r="E70" s="12">
        <v>1224881.08</v>
      </c>
      <c r="F70" s="12">
        <v>1223897.83</v>
      </c>
      <c r="G70" s="18">
        <f t="shared" si="0"/>
        <v>99.919726901161695</v>
      </c>
    </row>
    <row r="71" spans="1:7" outlineLevel="1" x14ac:dyDescent="0.2">
      <c r="A71" s="10" t="s">
        <v>50</v>
      </c>
      <c r="B71" s="11" t="s">
        <v>51</v>
      </c>
      <c r="C71" s="10" t="s">
        <v>52</v>
      </c>
      <c r="D71" s="11" t="s">
        <v>53</v>
      </c>
      <c r="E71" s="12">
        <v>270000</v>
      </c>
      <c r="F71" s="12">
        <v>270000</v>
      </c>
      <c r="G71" s="18">
        <f t="shared" si="0"/>
        <v>100</v>
      </c>
    </row>
    <row r="72" spans="1:7" ht="67.5" outlineLevel="1" x14ac:dyDescent="0.2">
      <c r="A72" s="10" t="s">
        <v>50</v>
      </c>
      <c r="B72" s="11" t="s">
        <v>51</v>
      </c>
      <c r="C72" s="10" t="s">
        <v>54</v>
      </c>
      <c r="D72" s="11" t="s">
        <v>55</v>
      </c>
      <c r="E72" s="12">
        <v>111125220.89</v>
      </c>
      <c r="F72" s="12">
        <v>111125220.89</v>
      </c>
      <c r="G72" s="18">
        <f t="shared" si="0"/>
        <v>100</v>
      </c>
    </row>
    <row r="73" spans="1:7" x14ac:dyDescent="0.2">
      <c r="A73" s="6" t="s">
        <v>56</v>
      </c>
      <c r="B73" s="7" t="s">
        <v>57</v>
      </c>
      <c r="C73" s="8"/>
      <c r="D73" s="7"/>
      <c r="E73" s="9">
        <v>14617514.98</v>
      </c>
      <c r="F73" s="9">
        <v>13962488.09</v>
      </c>
      <c r="G73" s="18">
        <f t="shared" si="0"/>
        <v>95.518890242998054</v>
      </c>
    </row>
    <row r="74" spans="1:7" outlineLevel="1" x14ac:dyDescent="0.2">
      <c r="A74" s="10" t="s">
        <v>56</v>
      </c>
      <c r="B74" s="11" t="s">
        <v>57</v>
      </c>
      <c r="C74" s="10" t="s">
        <v>15</v>
      </c>
      <c r="D74" s="11" t="s">
        <v>16</v>
      </c>
      <c r="E74" s="12">
        <v>14617514.98</v>
      </c>
      <c r="F74" s="12">
        <v>13962488.09</v>
      </c>
      <c r="G74" s="18">
        <f t="shared" si="0"/>
        <v>95.518890242998054</v>
      </c>
    </row>
    <row r="75" spans="1:7" ht="22.5" outlineLevel="1" x14ac:dyDescent="0.2">
      <c r="A75" s="6" t="s">
        <v>58</v>
      </c>
      <c r="B75" s="7" t="s">
        <v>59</v>
      </c>
      <c r="C75" s="8"/>
      <c r="D75" s="7"/>
      <c r="E75" s="9">
        <v>66132724.530000001</v>
      </c>
      <c r="F75" s="9">
        <v>64868074.149999999</v>
      </c>
      <c r="G75" s="18">
        <f t="shared" si="0"/>
        <v>98.087708635947223</v>
      </c>
    </row>
    <row r="76" spans="1:7" ht="22.5" x14ac:dyDescent="0.2">
      <c r="A76" s="10" t="s">
        <v>58</v>
      </c>
      <c r="B76" s="11" t="s">
        <v>59</v>
      </c>
      <c r="C76" s="10" t="s">
        <v>15</v>
      </c>
      <c r="D76" s="11" t="s">
        <v>16</v>
      </c>
      <c r="E76" s="12">
        <v>57433524.530000001</v>
      </c>
      <c r="F76" s="12">
        <v>56169583.549999997</v>
      </c>
      <c r="G76" s="18">
        <f t="shared" si="0"/>
        <v>97.799297552529978</v>
      </c>
    </row>
    <row r="77" spans="1:7" ht="45" outlineLevel="1" x14ac:dyDescent="0.2">
      <c r="A77" s="10" t="s">
        <v>58</v>
      </c>
      <c r="B77" s="11" t="s">
        <v>59</v>
      </c>
      <c r="C77" s="10" t="s">
        <v>60</v>
      </c>
      <c r="D77" s="11" t="s">
        <v>61</v>
      </c>
      <c r="E77" s="12">
        <v>8699200</v>
      </c>
      <c r="F77" s="12">
        <v>8698490.5999999996</v>
      </c>
      <c r="G77" s="18">
        <f t="shared" ref="G77:G140" si="1">F77/E77*100</f>
        <v>99.991845227147323</v>
      </c>
    </row>
    <row r="78" spans="1:7" outlineLevel="1" x14ac:dyDescent="0.2">
      <c r="A78" s="6" t="s">
        <v>62</v>
      </c>
      <c r="B78" s="7" t="s">
        <v>63</v>
      </c>
      <c r="C78" s="8"/>
      <c r="D78" s="7"/>
      <c r="E78" s="9">
        <v>1343200</v>
      </c>
      <c r="F78" s="9">
        <v>1301947.2</v>
      </c>
      <c r="G78" s="18">
        <f t="shared" si="1"/>
        <v>96.928767123287656</v>
      </c>
    </row>
    <row r="79" spans="1:7" ht="33.75" x14ac:dyDescent="0.2">
      <c r="A79" s="10" t="s">
        <v>62</v>
      </c>
      <c r="B79" s="11" t="s">
        <v>63</v>
      </c>
      <c r="C79" s="10" t="s">
        <v>13</v>
      </c>
      <c r="D79" s="11" t="s">
        <v>14</v>
      </c>
      <c r="E79" s="12">
        <v>911200</v>
      </c>
      <c r="F79" s="12">
        <v>869947.2</v>
      </c>
      <c r="G79" s="18">
        <f t="shared" si="1"/>
        <v>95.472695346795433</v>
      </c>
    </row>
    <row r="80" spans="1:7" outlineLevel="1" x14ac:dyDescent="0.2">
      <c r="A80" s="10" t="s">
        <v>62</v>
      </c>
      <c r="B80" s="11" t="s">
        <v>63</v>
      </c>
      <c r="C80" s="10" t="s">
        <v>15</v>
      </c>
      <c r="D80" s="11" t="s">
        <v>16</v>
      </c>
      <c r="E80" s="12">
        <v>432000</v>
      </c>
      <c r="F80" s="12">
        <v>432000</v>
      </c>
      <c r="G80" s="18">
        <f t="shared" si="1"/>
        <v>100</v>
      </c>
    </row>
    <row r="81" spans="1:7" ht="22.5" x14ac:dyDescent="0.2">
      <c r="A81" s="6" t="s">
        <v>64</v>
      </c>
      <c r="B81" s="7" t="s">
        <v>65</v>
      </c>
      <c r="C81" s="8"/>
      <c r="D81" s="7"/>
      <c r="E81" s="9">
        <v>1692450</v>
      </c>
      <c r="F81" s="9">
        <v>1567225</v>
      </c>
      <c r="G81" s="18">
        <f t="shared" si="1"/>
        <v>92.600963100830157</v>
      </c>
    </row>
    <row r="82" spans="1:7" ht="33.75" outlineLevel="1" x14ac:dyDescent="0.2">
      <c r="A82" s="10" t="s">
        <v>64</v>
      </c>
      <c r="B82" s="11" t="s">
        <v>65</v>
      </c>
      <c r="C82" s="10" t="s">
        <v>112</v>
      </c>
      <c r="D82" s="11" t="s">
        <v>113</v>
      </c>
      <c r="E82" s="12">
        <v>1692450</v>
      </c>
      <c r="F82" s="12">
        <v>1567225</v>
      </c>
      <c r="G82" s="18">
        <f t="shared" si="1"/>
        <v>92.600963100830157</v>
      </c>
    </row>
    <row r="83" spans="1:7" x14ac:dyDescent="0.2">
      <c r="A83" s="6" t="s">
        <v>66</v>
      </c>
      <c r="B83" s="7" t="s">
        <v>67</v>
      </c>
      <c r="C83" s="8"/>
      <c r="D83" s="7"/>
      <c r="E83" s="9">
        <v>986140.38</v>
      </c>
      <c r="F83" s="9">
        <v>979038.81</v>
      </c>
      <c r="G83" s="18">
        <f t="shared" si="1"/>
        <v>99.279862163234824</v>
      </c>
    </row>
    <row r="84" spans="1:7" outlineLevel="1" x14ac:dyDescent="0.2">
      <c r="A84" s="10" t="s">
        <v>66</v>
      </c>
      <c r="B84" s="11" t="s">
        <v>67</v>
      </c>
      <c r="C84" s="10" t="s">
        <v>15</v>
      </c>
      <c r="D84" s="11" t="s">
        <v>16</v>
      </c>
      <c r="E84" s="12">
        <v>986140.38</v>
      </c>
      <c r="F84" s="12">
        <v>979038.81</v>
      </c>
      <c r="G84" s="18">
        <f t="shared" si="1"/>
        <v>99.279862163234824</v>
      </c>
    </row>
    <row r="85" spans="1:7" outlineLevel="1" x14ac:dyDescent="0.2">
      <c r="A85" s="6" t="s">
        <v>68</v>
      </c>
      <c r="B85" s="7" t="s">
        <v>69</v>
      </c>
      <c r="C85" s="8"/>
      <c r="D85" s="7"/>
      <c r="E85" s="9">
        <v>110802928.93000001</v>
      </c>
      <c r="F85" s="9">
        <v>110451812.06999999</v>
      </c>
      <c r="G85" s="18">
        <f t="shared" si="1"/>
        <v>99.683115903712405</v>
      </c>
    </row>
    <row r="86" spans="1:7" outlineLevel="1" x14ac:dyDescent="0.2">
      <c r="A86" s="10" t="s">
        <v>68</v>
      </c>
      <c r="B86" s="11" t="s">
        <v>69</v>
      </c>
      <c r="C86" s="10" t="s">
        <v>15</v>
      </c>
      <c r="D86" s="11" t="s">
        <v>16</v>
      </c>
      <c r="E86" s="12">
        <v>22796183.390000001</v>
      </c>
      <c r="F86" s="12">
        <v>22463729.440000001</v>
      </c>
      <c r="G86" s="18">
        <f t="shared" si="1"/>
        <v>98.541624515330767</v>
      </c>
    </row>
    <row r="87" spans="1:7" ht="45" x14ac:dyDescent="0.2">
      <c r="A87" s="10" t="s">
        <v>68</v>
      </c>
      <c r="B87" s="11" t="s">
        <v>69</v>
      </c>
      <c r="C87" s="10" t="s">
        <v>60</v>
      </c>
      <c r="D87" s="11" t="s">
        <v>61</v>
      </c>
      <c r="E87" s="12">
        <v>65794745.539999999</v>
      </c>
      <c r="F87" s="12">
        <v>65776082.630000003</v>
      </c>
      <c r="G87" s="18">
        <f t="shared" si="1"/>
        <v>99.971634649778153</v>
      </c>
    </row>
    <row r="88" spans="1:7" ht="67.5" outlineLevel="1" x14ac:dyDescent="0.2">
      <c r="A88" s="10" t="s">
        <v>68</v>
      </c>
      <c r="B88" s="11" t="s">
        <v>69</v>
      </c>
      <c r="C88" s="10" t="s">
        <v>54</v>
      </c>
      <c r="D88" s="11" t="s">
        <v>55</v>
      </c>
      <c r="E88" s="12">
        <v>22212000</v>
      </c>
      <c r="F88" s="12">
        <v>22212000</v>
      </c>
      <c r="G88" s="18">
        <f t="shared" si="1"/>
        <v>100</v>
      </c>
    </row>
    <row r="89" spans="1:7" outlineLevel="1" x14ac:dyDescent="0.2">
      <c r="A89" s="6" t="s">
        <v>70</v>
      </c>
      <c r="B89" s="7" t="s">
        <v>71</v>
      </c>
      <c r="C89" s="8"/>
      <c r="D89" s="7"/>
      <c r="E89" s="9">
        <v>26758628.739999998</v>
      </c>
      <c r="F89" s="9">
        <v>26747481.219999999</v>
      </c>
      <c r="G89" s="18">
        <f t="shared" si="1"/>
        <v>99.958340466141536</v>
      </c>
    </row>
    <row r="90" spans="1:7" outlineLevel="1" x14ac:dyDescent="0.2">
      <c r="A90" s="10" t="s">
        <v>70</v>
      </c>
      <c r="B90" s="11" t="s">
        <v>71</v>
      </c>
      <c r="C90" s="10" t="s">
        <v>15</v>
      </c>
      <c r="D90" s="11" t="s">
        <v>16</v>
      </c>
      <c r="E90" s="12">
        <v>26477021.739999998</v>
      </c>
      <c r="F90" s="12">
        <v>26465874.219999999</v>
      </c>
      <c r="G90" s="18">
        <f t="shared" si="1"/>
        <v>99.957897379435394</v>
      </c>
    </row>
    <row r="91" spans="1:7" x14ac:dyDescent="0.2">
      <c r="A91" s="10" t="s">
        <v>70</v>
      </c>
      <c r="B91" s="11" t="s">
        <v>71</v>
      </c>
      <c r="C91" s="10" t="s">
        <v>52</v>
      </c>
      <c r="D91" s="11" t="s">
        <v>53</v>
      </c>
      <c r="E91" s="12">
        <v>281607</v>
      </c>
      <c r="F91" s="12">
        <v>281607</v>
      </c>
      <c r="G91" s="18">
        <f t="shared" si="1"/>
        <v>100</v>
      </c>
    </row>
    <row r="92" spans="1:7" ht="22.5" outlineLevel="1" x14ac:dyDescent="0.2">
      <c r="A92" s="6" t="s">
        <v>72</v>
      </c>
      <c r="B92" s="7" t="s">
        <v>73</v>
      </c>
      <c r="C92" s="8"/>
      <c r="D92" s="7"/>
      <c r="E92" s="9">
        <v>44137197.770000003</v>
      </c>
      <c r="F92" s="9">
        <v>43123590.859999999</v>
      </c>
      <c r="G92" s="18">
        <f t="shared" si="1"/>
        <v>97.703508692867331</v>
      </c>
    </row>
    <row r="93" spans="1:7" ht="22.5" outlineLevel="1" x14ac:dyDescent="0.2">
      <c r="A93" s="10" t="s">
        <v>72</v>
      </c>
      <c r="B93" s="11" t="s">
        <v>73</v>
      </c>
      <c r="C93" s="10" t="s">
        <v>30</v>
      </c>
      <c r="D93" s="11" t="s">
        <v>31</v>
      </c>
      <c r="E93" s="12">
        <v>1648386</v>
      </c>
      <c r="F93" s="12">
        <v>1648346.92</v>
      </c>
      <c r="G93" s="18">
        <f t="shared" si="1"/>
        <v>99.997629196074215</v>
      </c>
    </row>
    <row r="94" spans="1:7" ht="56.25" outlineLevel="1" x14ac:dyDescent="0.2">
      <c r="A94" s="10" t="s">
        <v>72</v>
      </c>
      <c r="B94" s="11" t="s">
        <v>73</v>
      </c>
      <c r="C94" s="10" t="s">
        <v>34</v>
      </c>
      <c r="D94" s="11" t="s">
        <v>35</v>
      </c>
      <c r="E94" s="12">
        <v>494233.5</v>
      </c>
      <c r="F94" s="12">
        <v>493865.24</v>
      </c>
      <c r="G94" s="18">
        <f t="shared" si="1"/>
        <v>99.925488660724127</v>
      </c>
    </row>
    <row r="95" spans="1:7" ht="22.5" outlineLevel="1" x14ac:dyDescent="0.2">
      <c r="A95" s="10" t="s">
        <v>72</v>
      </c>
      <c r="B95" s="11" t="s">
        <v>73</v>
      </c>
      <c r="C95" s="10" t="s">
        <v>7</v>
      </c>
      <c r="D95" s="11" t="s">
        <v>8</v>
      </c>
      <c r="E95" s="12">
        <v>5674860.8499999996</v>
      </c>
      <c r="F95" s="12">
        <v>5587621.5999999996</v>
      </c>
      <c r="G95" s="18">
        <f t="shared" si="1"/>
        <v>98.462706799233672</v>
      </c>
    </row>
    <row r="96" spans="1:7" ht="67.5" outlineLevel="1" x14ac:dyDescent="0.2">
      <c r="A96" s="10" t="s">
        <v>72</v>
      </c>
      <c r="B96" s="11" t="s">
        <v>73</v>
      </c>
      <c r="C96" s="10" t="s">
        <v>9</v>
      </c>
      <c r="D96" s="11" t="s">
        <v>10</v>
      </c>
      <c r="E96" s="12">
        <v>1667570.33</v>
      </c>
      <c r="F96" s="12">
        <v>1665257.03</v>
      </c>
      <c r="G96" s="18">
        <f t="shared" si="1"/>
        <v>99.861277215216461</v>
      </c>
    </row>
    <row r="97" spans="1:7" ht="33.75" outlineLevel="1" x14ac:dyDescent="0.2">
      <c r="A97" s="10" t="s">
        <v>72</v>
      </c>
      <c r="B97" s="11" t="s">
        <v>73</v>
      </c>
      <c r="C97" s="10" t="s">
        <v>13</v>
      </c>
      <c r="D97" s="11" t="s">
        <v>14</v>
      </c>
      <c r="E97" s="12">
        <v>301207.09000000003</v>
      </c>
      <c r="F97" s="12">
        <v>234538.07</v>
      </c>
      <c r="G97" s="18">
        <f t="shared" si="1"/>
        <v>77.866052223405489</v>
      </c>
    </row>
    <row r="98" spans="1:7" ht="22.5" outlineLevel="1" x14ac:dyDescent="0.2">
      <c r="A98" s="10" t="s">
        <v>72</v>
      </c>
      <c r="B98" s="11" t="s">
        <v>73</v>
      </c>
      <c r="C98" s="10" t="s">
        <v>15</v>
      </c>
      <c r="D98" s="11" t="s">
        <v>16</v>
      </c>
      <c r="E98" s="12">
        <v>47340</v>
      </c>
      <c r="F98" s="12">
        <v>15640</v>
      </c>
      <c r="G98" s="18">
        <f t="shared" si="1"/>
        <v>33.037600337980564</v>
      </c>
    </row>
    <row r="99" spans="1:7" ht="67.5" outlineLevel="1" x14ac:dyDescent="0.2">
      <c r="A99" s="10" t="s">
        <v>72</v>
      </c>
      <c r="B99" s="11" t="s">
        <v>73</v>
      </c>
      <c r="C99" s="10" t="s">
        <v>74</v>
      </c>
      <c r="D99" s="11" t="s">
        <v>75</v>
      </c>
      <c r="E99" s="12">
        <v>34303600</v>
      </c>
      <c r="F99" s="12">
        <v>33478322</v>
      </c>
      <c r="G99" s="18">
        <f t="shared" si="1"/>
        <v>97.59419419536141</v>
      </c>
    </row>
    <row r="100" spans="1:7" x14ac:dyDescent="0.2">
      <c r="A100" s="6" t="s">
        <v>76</v>
      </c>
      <c r="B100" s="7" t="s">
        <v>77</v>
      </c>
      <c r="C100" s="8"/>
      <c r="D100" s="7"/>
      <c r="E100" s="9">
        <v>183243366.55000001</v>
      </c>
      <c r="F100" s="9">
        <v>176425434.19</v>
      </c>
      <c r="G100" s="18">
        <f t="shared" si="1"/>
        <v>96.279301953263513</v>
      </c>
    </row>
    <row r="101" spans="1:7" outlineLevel="1" x14ac:dyDescent="0.2">
      <c r="A101" s="10" t="s">
        <v>76</v>
      </c>
      <c r="B101" s="11" t="s">
        <v>77</v>
      </c>
      <c r="C101" s="10" t="s">
        <v>30</v>
      </c>
      <c r="D101" s="11" t="s">
        <v>31</v>
      </c>
      <c r="E101" s="12">
        <v>14534565.880000001</v>
      </c>
      <c r="F101" s="12">
        <v>13820395.17</v>
      </c>
      <c r="G101" s="18">
        <f t="shared" si="1"/>
        <v>95.086398067225929</v>
      </c>
    </row>
    <row r="102" spans="1:7" ht="56.25" outlineLevel="1" x14ac:dyDescent="0.2">
      <c r="A102" s="10" t="s">
        <v>76</v>
      </c>
      <c r="B102" s="11" t="s">
        <v>77</v>
      </c>
      <c r="C102" s="10" t="s">
        <v>34</v>
      </c>
      <c r="D102" s="11" t="s">
        <v>35</v>
      </c>
      <c r="E102" s="12">
        <v>4384018.12</v>
      </c>
      <c r="F102" s="12">
        <v>4144752.36</v>
      </c>
      <c r="G102" s="18">
        <f t="shared" si="1"/>
        <v>94.542318178192204</v>
      </c>
    </row>
    <row r="103" spans="1:7" ht="33.75" outlineLevel="1" x14ac:dyDescent="0.2">
      <c r="A103" s="10" t="s">
        <v>76</v>
      </c>
      <c r="B103" s="11" t="s">
        <v>77</v>
      </c>
      <c r="C103" s="10" t="s">
        <v>13</v>
      </c>
      <c r="D103" s="11" t="s">
        <v>14</v>
      </c>
      <c r="E103" s="12">
        <v>105577.42</v>
      </c>
      <c r="F103" s="12">
        <v>102586.92</v>
      </c>
      <c r="G103" s="18">
        <f t="shared" si="1"/>
        <v>97.167481455788561</v>
      </c>
    </row>
    <row r="104" spans="1:7" outlineLevel="1" x14ac:dyDescent="0.2">
      <c r="A104" s="10" t="s">
        <v>76</v>
      </c>
      <c r="B104" s="11" t="s">
        <v>77</v>
      </c>
      <c r="C104" s="10" t="s">
        <v>15</v>
      </c>
      <c r="D104" s="11" t="s">
        <v>16</v>
      </c>
      <c r="E104" s="12">
        <v>4445274.13</v>
      </c>
      <c r="F104" s="12">
        <v>4013870.26</v>
      </c>
      <c r="G104" s="18">
        <f t="shared" si="1"/>
        <v>90.295224605192118</v>
      </c>
    </row>
    <row r="105" spans="1:7" outlineLevel="1" x14ac:dyDescent="0.2">
      <c r="A105" s="10" t="s">
        <v>76</v>
      </c>
      <c r="B105" s="11" t="s">
        <v>77</v>
      </c>
      <c r="C105" s="10" t="s">
        <v>36</v>
      </c>
      <c r="D105" s="11" t="s">
        <v>37</v>
      </c>
      <c r="E105" s="12">
        <v>1037743.94</v>
      </c>
      <c r="F105" s="12">
        <v>888227.13</v>
      </c>
      <c r="G105" s="18">
        <f t="shared" si="1"/>
        <v>85.592128825151221</v>
      </c>
    </row>
    <row r="106" spans="1:7" ht="67.5" outlineLevel="1" x14ac:dyDescent="0.2">
      <c r="A106" s="10" t="s">
        <v>76</v>
      </c>
      <c r="B106" s="11" t="s">
        <v>77</v>
      </c>
      <c r="C106" s="10" t="s">
        <v>74</v>
      </c>
      <c r="D106" s="11" t="s">
        <v>75</v>
      </c>
      <c r="E106" s="12">
        <v>157869787.06</v>
      </c>
      <c r="F106" s="12">
        <v>152589202.34999999</v>
      </c>
      <c r="G106" s="18">
        <f t="shared" si="1"/>
        <v>96.655101138514183</v>
      </c>
    </row>
    <row r="107" spans="1:7" ht="22.5" outlineLevel="1" x14ac:dyDescent="0.2">
      <c r="A107" s="10" t="s">
        <v>76</v>
      </c>
      <c r="B107" s="11" t="s">
        <v>77</v>
      </c>
      <c r="C107" s="10" t="s">
        <v>78</v>
      </c>
      <c r="D107" s="11" t="s">
        <v>79</v>
      </c>
      <c r="E107" s="12">
        <v>811202</v>
      </c>
      <c r="F107" s="12">
        <v>811202</v>
      </c>
      <c r="G107" s="18">
        <f t="shared" si="1"/>
        <v>100</v>
      </c>
    </row>
    <row r="108" spans="1:7" outlineLevel="1" x14ac:dyDescent="0.2">
      <c r="A108" s="10" t="s">
        <v>76</v>
      </c>
      <c r="B108" s="11" t="s">
        <v>77</v>
      </c>
      <c r="C108" s="10" t="s">
        <v>44</v>
      </c>
      <c r="D108" s="11" t="s">
        <v>45</v>
      </c>
      <c r="E108" s="12">
        <v>55198</v>
      </c>
      <c r="F108" s="12">
        <v>55198</v>
      </c>
      <c r="G108" s="18">
        <f t="shared" si="1"/>
        <v>100</v>
      </c>
    </row>
    <row r="109" spans="1:7" outlineLevel="1" x14ac:dyDescent="0.2">
      <c r="A109" s="6" t="s">
        <v>80</v>
      </c>
      <c r="B109" s="7" t="s">
        <v>81</v>
      </c>
      <c r="C109" s="8"/>
      <c r="D109" s="7"/>
      <c r="E109" s="9">
        <v>405980473.88</v>
      </c>
      <c r="F109" s="9">
        <v>394651514.18000001</v>
      </c>
      <c r="G109" s="18">
        <f t="shared" si="1"/>
        <v>97.209481630550385</v>
      </c>
    </row>
    <row r="110" spans="1:7" x14ac:dyDescent="0.2">
      <c r="A110" s="10" t="s">
        <v>80</v>
      </c>
      <c r="B110" s="11" t="s">
        <v>81</v>
      </c>
      <c r="C110" s="10" t="s">
        <v>30</v>
      </c>
      <c r="D110" s="11" t="s">
        <v>31</v>
      </c>
      <c r="E110" s="12">
        <v>96402.3</v>
      </c>
      <c r="F110" s="12">
        <v>0</v>
      </c>
      <c r="G110" s="18">
        <f t="shared" si="1"/>
        <v>0</v>
      </c>
    </row>
    <row r="111" spans="1:7" ht="56.25" outlineLevel="1" x14ac:dyDescent="0.2">
      <c r="A111" s="10" t="s">
        <v>80</v>
      </c>
      <c r="B111" s="11" t="s">
        <v>81</v>
      </c>
      <c r="C111" s="10" t="s">
        <v>34</v>
      </c>
      <c r="D111" s="11" t="s">
        <v>35</v>
      </c>
      <c r="E111" s="12">
        <v>29113.09</v>
      </c>
      <c r="F111" s="12">
        <v>0</v>
      </c>
      <c r="G111" s="18">
        <f t="shared" si="1"/>
        <v>0</v>
      </c>
    </row>
    <row r="112" spans="1:7" outlineLevel="1" x14ac:dyDescent="0.2">
      <c r="A112" s="10" t="s">
        <v>80</v>
      </c>
      <c r="B112" s="11" t="s">
        <v>81</v>
      </c>
      <c r="C112" s="10" t="s">
        <v>15</v>
      </c>
      <c r="D112" s="11" t="s">
        <v>16</v>
      </c>
      <c r="E112" s="12">
        <v>17000</v>
      </c>
      <c r="F112" s="12">
        <v>17000</v>
      </c>
      <c r="G112" s="18">
        <f t="shared" si="1"/>
        <v>100</v>
      </c>
    </row>
    <row r="113" spans="1:7" ht="67.5" outlineLevel="1" x14ac:dyDescent="0.2">
      <c r="A113" s="10" t="s">
        <v>80</v>
      </c>
      <c r="B113" s="11" t="s">
        <v>81</v>
      </c>
      <c r="C113" s="10" t="s">
        <v>74</v>
      </c>
      <c r="D113" s="11" t="s">
        <v>75</v>
      </c>
      <c r="E113" s="12">
        <v>342770574.75</v>
      </c>
      <c r="F113" s="12">
        <v>332076885.02999997</v>
      </c>
      <c r="G113" s="18">
        <f t="shared" si="1"/>
        <v>96.880219450634158</v>
      </c>
    </row>
    <row r="114" spans="1:7" ht="22.5" outlineLevel="1" x14ac:dyDescent="0.2">
      <c r="A114" s="10" t="s">
        <v>80</v>
      </c>
      <c r="B114" s="11" t="s">
        <v>81</v>
      </c>
      <c r="C114" s="10" t="s">
        <v>78</v>
      </c>
      <c r="D114" s="11" t="s">
        <v>79</v>
      </c>
      <c r="E114" s="12">
        <v>63067383.740000002</v>
      </c>
      <c r="F114" s="12">
        <v>62557629.149999999</v>
      </c>
      <c r="G114" s="18">
        <f t="shared" si="1"/>
        <v>99.191730241892543</v>
      </c>
    </row>
    <row r="115" spans="1:7" ht="22.5" outlineLevel="1" x14ac:dyDescent="0.2">
      <c r="A115" s="6" t="s">
        <v>82</v>
      </c>
      <c r="B115" s="7" t="s">
        <v>83</v>
      </c>
      <c r="C115" s="8"/>
      <c r="D115" s="7"/>
      <c r="E115" s="9">
        <v>40890566</v>
      </c>
      <c r="F115" s="9">
        <v>38733386</v>
      </c>
      <c r="G115" s="18">
        <f t="shared" si="1"/>
        <v>94.724504424810362</v>
      </c>
    </row>
    <row r="116" spans="1:7" ht="67.5" outlineLevel="1" x14ac:dyDescent="0.2">
      <c r="A116" s="10" t="s">
        <v>82</v>
      </c>
      <c r="B116" s="11" t="s">
        <v>83</v>
      </c>
      <c r="C116" s="10" t="s">
        <v>74</v>
      </c>
      <c r="D116" s="11" t="s">
        <v>75</v>
      </c>
      <c r="E116" s="12">
        <v>12920610</v>
      </c>
      <c r="F116" s="12">
        <v>12689119</v>
      </c>
      <c r="G116" s="18">
        <f t="shared" si="1"/>
        <v>98.208358583689161</v>
      </c>
    </row>
    <row r="117" spans="1:7" ht="22.5" x14ac:dyDescent="0.2">
      <c r="A117" s="10" t="s">
        <v>82</v>
      </c>
      <c r="B117" s="11" t="s">
        <v>83</v>
      </c>
      <c r="C117" s="10" t="s">
        <v>78</v>
      </c>
      <c r="D117" s="11" t="s">
        <v>79</v>
      </c>
      <c r="E117" s="12">
        <v>732000</v>
      </c>
      <c r="F117" s="12">
        <v>200000</v>
      </c>
      <c r="G117" s="18">
        <f t="shared" si="1"/>
        <v>27.322404371584703</v>
      </c>
    </row>
    <row r="118" spans="1:7" ht="90" outlineLevel="1" x14ac:dyDescent="0.2">
      <c r="A118" s="10" t="s">
        <v>82</v>
      </c>
      <c r="B118" s="11" t="s">
        <v>83</v>
      </c>
      <c r="C118" s="10" t="s">
        <v>84</v>
      </c>
      <c r="D118" s="11" t="s">
        <v>85</v>
      </c>
      <c r="E118" s="12">
        <v>27237956</v>
      </c>
      <c r="F118" s="12">
        <v>25844267</v>
      </c>
      <c r="G118" s="18">
        <f t="shared" si="1"/>
        <v>94.883283459302163</v>
      </c>
    </row>
    <row r="119" spans="1:7" ht="33.75" outlineLevel="1" x14ac:dyDescent="0.2">
      <c r="A119" s="6" t="s">
        <v>86</v>
      </c>
      <c r="B119" s="7" t="s">
        <v>87</v>
      </c>
      <c r="C119" s="8"/>
      <c r="D119" s="7"/>
      <c r="E119" s="9">
        <v>75524</v>
      </c>
      <c r="F119" s="9">
        <v>75524</v>
      </c>
      <c r="G119" s="18">
        <f t="shared" si="1"/>
        <v>100</v>
      </c>
    </row>
    <row r="120" spans="1:7" ht="33.75" outlineLevel="1" x14ac:dyDescent="0.2">
      <c r="A120" s="10" t="s">
        <v>86</v>
      </c>
      <c r="B120" s="11" t="s">
        <v>87</v>
      </c>
      <c r="C120" s="10" t="s">
        <v>15</v>
      </c>
      <c r="D120" s="11" t="s">
        <v>16</v>
      </c>
      <c r="E120" s="12">
        <v>75524</v>
      </c>
      <c r="F120" s="12">
        <v>75524</v>
      </c>
      <c r="G120" s="18">
        <f t="shared" si="1"/>
        <v>100</v>
      </c>
    </row>
    <row r="121" spans="1:7" ht="22.5" x14ac:dyDescent="0.2">
      <c r="A121" s="6" t="s">
        <v>90</v>
      </c>
      <c r="B121" s="7" t="s">
        <v>91</v>
      </c>
      <c r="C121" s="8"/>
      <c r="D121" s="7"/>
      <c r="E121" s="9">
        <v>168394012.5</v>
      </c>
      <c r="F121" s="9">
        <v>166399627.31999999</v>
      </c>
      <c r="G121" s="18">
        <f t="shared" si="1"/>
        <v>98.815643650037728</v>
      </c>
    </row>
    <row r="122" spans="1:7" ht="22.5" outlineLevel="1" x14ac:dyDescent="0.2">
      <c r="A122" s="10" t="s">
        <v>90</v>
      </c>
      <c r="B122" s="11" t="s">
        <v>91</v>
      </c>
      <c r="C122" s="10" t="s">
        <v>30</v>
      </c>
      <c r="D122" s="11" t="s">
        <v>31</v>
      </c>
      <c r="E122" s="12">
        <v>78122788.599999994</v>
      </c>
      <c r="F122" s="12">
        <v>78120598.620000005</v>
      </c>
      <c r="G122" s="18">
        <f t="shared" si="1"/>
        <v>99.997196746251333</v>
      </c>
    </row>
    <row r="123" spans="1:7" ht="33.75" x14ac:dyDescent="0.2">
      <c r="A123" s="10" t="s">
        <v>90</v>
      </c>
      <c r="B123" s="11" t="s">
        <v>91</v>
      </c>
      <c r="C123" s="10" t="s">
        <v>32</v>
      </c>
      <c r="D123" s="11" t="s">
        <v>33</v>
      </c>
      <c r="E123" s="12">
        <v>38880</v>
      </c>
      <c r="F123" s="12">
        <v>38880</v>
      </c>
      <c r="G123" s="18">
        <f t="shared" si="1"/>
        <v>100</v>
      </c>
    </row>
    <row r="124" spans="1:7" ht="56.25" outlineLevel="1" x14ac:dyDescent="0.2">
      <c r="A124" s="10" t="s">
        <v>90</v>
      </c>
      <c r="B124" s="11" t="s">
        <v>91</v>
      </c>
      <c r="C124" s="10" t="s">
        <v>34</v>
      </c>
      <c r="D124" s="11" t="s">
        <v>35</v>
      </c>
      <c r="E124" s="12">
        <v>23437994.559999999</v>
      </c>
      <c r="F124" s="12">
        <v>23426515.859999999</v>
      </c>
      <c r="G124" s="18">
        <f t="shared" si="1"/>
        <v>99.951025246760707</v>
      </c>
    </row>
    <row r="125" spans="1:7" ht="22.5" outlineLevel="1" x14ac:dyDescent="0.2">
      <c r="A125" s="10" t="s">
        <v>90</v>
      </c>
      <c r="B125" s="11" t="s">
        <v>91</v>
      </c>
      <c r="C125" s="10" t="s">
        <v>7</v>
      </c>
      <c r="D125" s="11" t="s">
        <v>8</v>
      </c>
      <c r="E125" s="12">
        <v>9778716.5500000007</v>
      </c>
      <c r="F125" s="12">
        <v>9519127.9800000004</v>
      </c>
      <c r="G125" s="18">
        <f t="shared" si="1"/>
        <v>97.345371770695195</v>
      </c>
    </row>
    <row r="126" spans="1:7" ht="45" outlineLevel="1" x14ac:dyDescent="0.2">
      <c r="A126" s="10" t="s">
        <v>90</v>
      </c>
      <c r="B126" s="11" t="s">
        <v>91</v>
      </c>
      <c r="C126" s="10" t="s">
        <v>18</v>
      </c>
      <c r="D126" s="11" t="s">
        <v>19</v>
      </c>
      <c r="E126" s="12">
        <v>5724</v>
      </c>
      <c r="F126" s="12">
        <v>5724</v>
      </c>
      <c r="G126" s="18">
        <f t="shared" si="1"/>
        <v>100</v>
      </c>
    </row>
    <row r="127" spans="1:7" ht="67.5" outlineLevel="1" x14ac:dyDescent="0.2">
      <c r="A127" s="10" t="s">
        <v>90</v>
      </c>
      <c r="B127" s="11" t="s">
        <v>91</v>
      </c>
      <c r="C127" s="10" t="s">
        <v>9</v>
      </c>
      <c r="D127" s="11" t="s">
        <v>10</v>
      </c>
      <c r="E127" s="12">
        <v>2921964.45</v>
      </c>
      <c r="F127" s="12">
        <v>2833499.05</v>
      </c>
      <c r="G127" s="18">
        <f t="shared" si="1"/>
        <v>96.972399852434876</v>
      </c>
    </row>
    <row r="128" spans="1:7" ht="33.75" x14ac:dyDescent="0.2">
      <c r="A128" s="10" t="s">
        <v>90</v>
      </c>
      <c r="B128" s="11" t="s">
        <v>91</v>
      </c>
      <c r="C128" s="10" t="s">
        <v>13</v>
      </c>
      <c r="D128" s="11" t="s">
        <v>14</v>
      </c>
      <c r="E128" s="12">
        <v>1003797.35</v>
      </c>
      <c r="F128" s="12">
        <v>949864.31</v>
      </c>
      <c r="G128" s="18">
        <f t="shared" si="1"/>
        <v>94.627098786423375</v>
      </c>
    </row>
    <row r="129" spans="1:7" ht="22.5" outlineLevel="1" x14ac:dyDescent="0.2">
      <c r="A129" s="10" t="s">
        <v>90</v>
      </c>
      <c r="B129" s="11" t="s">
        <v>91</v>
      </c>
      <c r="C129" s="10" t="s">
        <v>15</v>
      </c>
      <c r="D129" s="11" t="s">
        <v>16</v>
      </c>
      <c r="E129" s="12">
        <v>18462895.32</v>
      </c>
      <c r="F129" s="12">
        <v>18221843.390000001</v>
      </c>
      <c r="G129" s="18">
        <f t="shared" si="1"/>
        <v>98.694398003010505</v>
      </c>
    </row>
    <row r="130" spans="1:7" ht="22.5" outlineLevel="1" x14ac:dyDescent="0.2">
      <c r="A130" s="10" t="s">
        <v>90</v>
      </c>
      <c r="B130" s="11" t="s">
        <v>91</v>
      </c>
      <c r="C130" s="10" t="s">
        <v>36</v>
      </c>
      <c r="D130" s="11" t="s">
        <v>37</v>
      </c>
      <c r="E130" s="12">
        <v>12327316.84</v>
      </c>
      <c r="F130" s="12">
        <v>11047775.220000001</v>
      </c>
      <c r="G130" s="18">
        <f t="shared" si="1"/>
        <v>89.620274739364945</v>
      </c>
    </row>
    <row r="131" spans="1:7" ht="45" outlineLevel="1" x14ac:dyDescent="0.2">
      <c r="A131" s="10" t="s">
        <v>90</v>
      </c>
      <c r="B131" s="11" t="s">
        <v>91</v>
      </c>
      <c r="C131" s="10" t="s">
        <v>92</v>
      </c>
      <c r="D131" s="11" t="s">
        <v>93</v>
      </c>
      <c r="E131" s="12">
        <v>878371.2</v>
      </c>
      <c r="F131" s="12">
        <v>878371.2</v>
      </c>
      <c r="G131" s="18">
        <f t="shared" si="1"/>
        <v>100</v>
      </c>
    </row>
    <row r="132" spans="1:7" ht="33.75" outlineLevel="1" x14ac:dyDescent="0.2">
      <c r="A132" s="10" t="s">
        <v>90</v>
      </c>
      <c r="B132" s="11" t="s">
        <v>91</v>
      </c>
      <c r="C132" s="10" t="s">
        <v>88</v>
      </c>
      <c r="D132" s="11" t="s">
        <v>89</v>
      </c>
      <c r="E132" s="12">
        <v>101089.2</v>
      </c>
      <c r="F132" s="12">
        <v>43318.8</v>
      </c>
      <c r="G132" s="18">
        <f t="shared" si="1"/>
        <v>42.852055412447626</v>
      </c>
    </row>
    <row r="133" spans="1:7" ht="67.5" outlineLevel="1" x14ac:dyDescent="0.2">
      <c r="A133" s="10" t="s">
        <v>90</v>
      </c>
      <c r="B133" s="11" t="s">
        <v>91</v>
      </c>
      <c r="C133" s="10" t="s">
        <v>74</v>
      </c>
      <c r="D133" s="11" t="s">
        <v>75</v>
      </c>
      <c r="E133" s="12">
        <v>5720769.25</v>
      </c>
      <c r="F133" s="12">
        <v>5720769.25</v>
      </c>
      <c r="G133" s="18">
        <f t="shared" si="1"/>
        <v>100</v>
      </c>
    </row>
    <row r="134" spans="1:7" ht="22.5" outlineLevel="1" x14ac:dyDescent="0.2">
      <c r="A134" s="10" t="s">
        <v>90</v>
      </c>
      <c r="B134" s="11" t="s">
        <v>91</v>
      </c>
      <c r="C134" s="10" t="s">
        <v>78</v>
      </c>
      <c r="D134" s="11" t="s">
        <v>79</v>
      </c>
      <c r="E134" s="12">
        <v>14969598</v>
      </c>
      <c r="F134" s="12">
        <v>14969598</v>
      </c>
      <c r="G134" s="18">
        <f t="shared" si="1"/>
        <v>100</v>
      </c>
    </row>
    <row r="135" spans="1:7" ht="22.5" outlineLevel="1" x14ac:dyDescent="0.2">
      <c r="A135" s="10" t="s">
        <v>90</v>
      </c>
      <c r="B135" s="11" t="s">
        <v>91</v>
      </c>
      <c r="C135" s="10" t="s">
        <v>94</v>
      </c>
      <c r="D135" s="11" t="s">
        <v>95</v>
      </c>
      <c r="E135" s="12">
        <v>269900</v>
      </c>
      <c r="F135" s="12">
        <v>269900</v>
      </c>
      <c r="G135" s="18">
        <f t="shared" si="1"/>
        <v>100</v>
      </c>
    </row>
    <row r="136" spans="1:7" ht="22.5" outlineLevel="1" x14ac:dyDescent="0.2">
      <c r="A136" s="10" t="s">
        <v>90</v>
      </c>
      <c r="B136" s="11" t="s">
        <v>91</v>
      </c>
      <c r="C136" s="10" t="s">
        <v>42</v>
      </c>
      <c r="D136" s="11" t="s">
        <v>43</v>
      </c>
      <c r="E136" s="12">
        <v>1000</v>
      </c>
      <c r="F136" s="12">
        <v>1000</v>
      </c>
      <c r="G136" s="18">
        <f t="shared" si="1"/>
        <v>100</v>
      </c>
    </row>
    <row r="137" spans="1:7" ht="22.5" outlineLevel="1" x14ac:dyDescent="0.2">
      <c r="A137" s="10" t="s">
        <v>90</v>
      </c>
      <c r="B137" s="11" t="s">
        <v>91</v>
      </c>
      <c r="C137" s="10" t="s">
        <v>44</v>
      </c>
      <c r="D137" s="11" t="s">
        <v>45</v>
      </c>
      <c r="E137" s="12">
        <v>353207.18</v>
      </c>
      <c r="F137" s="12">
        <v>352841.64</v>
      </c>
      <c r="G137" s="18">
        <f t="shared" si="1"/>
        <v>99.896508332588269</v>
      </c>
    </row>
    <row r="138" spans="1:7" outlineLevel="1" x14ac:dyDescent="0.2">
      <c r="A138" s="6" t="s">
        <v>96</v>
      </c>
      <c r="B138" s="7" t="s">
        <v>97</v>
      </c>
      <c r="C138" s="8"/>
      <c r="D138" s="7"/>
      <c r="E138" s="9">
        <v>118351473.83</v>
      </c>
      <c r="F138" s="9">
        <v>114276901.14</v>
      </c>
      <c r="G138" s="18">
        <f t="shared" si="1"/>
        <v>96.557226912228643</v>
      </c>
    </row>
    <row r="139" spans="1:7" outlineLevel="1" x14ac:dyDescent="0.2">
      <c r="A139" s="10" t="s">
        <v>96</v>
      </c>
      <c r="B139" s="11" t="s">
        <v>97</v>
      </c>
      <c r="C139" s="10" t="s">
        <v>15</v>
      </c>
      <c r="D139" s="11" t="s">
        <v>16</v>
      </c>
      <c r="E139" s="12">
        <v>12900503.119999999</v>
      </c>
      <c r="F139" s="12">
        <v>11692800.43</v>
      </c>
      <c r="G139" s="18">
        <f t="shared" si="1"/>
        <v>90.638328763103317</v>
      </c>
    </row>
    <row r="140" spans="1:7" ht="67.5" outlineLevel="1" x14ac:dyDescent="0.2">
      <c r="A140" s="10" t="s">
        <v>96</v>
      </c>
      <c r="B140" s="11" t="s">
        <v>97</v>
      </c>
      <c r="C140" s="10" t="s">
        <v>74</v>
      </c>
      <c r="D140" s="11" t="s">
        <v>75</v>
      </c>
      <c r="E140" s="12">
        <v>103424370.04000001</v>
      </c>
      <c r="F140" s="12">
        <v>100557500.04000001</v>
      </c>
      <c r="G140" s="18">
        <f t="shared" si="1"/>
        <v>97.228051764887496</v>
      </c>
    </row>
    <row r="141" spans="1:7" ht="22.5" outlineLevel="1" x14ac:dyDescent="0.2">
      <c r="A141" s="10" t="s">
        <v>96</v>
      </c>
      <c r="B141" s="11" t="s">
        <v>97</v>
      </c>
      <c r="C141" s="10" t="s">
        <v>78</v>
      </c>
      <c r="D141" s="11" t="s">
        <v>79</v>
      </c>
      <c r="E141" s="12">
        <v>2026600.67</v>
      </c>
      <c r="F141" s="12">
        <v>2026600.67</v>
      </c>
      <c r="G141" s="18">
        <f t="shared" ref="G141:G169" si="2">F141/E141*100</f>
        <v>100</v>
      </c>
    </row>
    <row r="142" spans="1:7" ht="22.5" outlineLevel="1" x14ac:dyDescent="0.2">
      <c r="A142" s="6" t="s">
        <v>98</v>
      </c>
      <c r="B142" s="7" t="s">
        <v>99</v>
      </c>
      <c r="C142" s="8"/>
      <c r="D142" s="7"/>
      <c r="E142" s="9">
        <v>57512084</v>
      </c>
      <c r="F142" s="9">
        <v>56194946</v>
      </c>
      <c r="G142" s="18">
        <f t="shared" si="2"/>
        <v>97.709806516487902</v>
      </c>
    </row>
    <row r="143" spans="1:7" ht="22.5" outlineLevel="1" x14ac:dyDescent="0.2">
      <c r="A143" s="10" t="s">
        <v>98</v>
      </c>
      <c r="B143" s="11" t="s">
        <v>99</v>
      </c>
      <c r="C143" s="10" t="s">
        <v>30</v>
      </c>
      <c r="D143" s="11" t="s">
        <v>31</v>
      </c>
      <c r="E143" s="12">
        <v>24394419.859999999</v>
      </c>
      <c r="F143" s="12">
        <v>24387011.390000001</v>
      </c>
      <c r="G143" s="18">
        <f t="shared" si="2"/>
        <v>99.969630472696153</v>
      </c>
    </row>
    <row r="144" spans="1:7" ht="56.25" x14ac:dyDescent="0.2">
      <c r="A144" s="10" t="s">
        <v>98</v>
      </c>
      <c r="B144" s="11" t="s">
        <v>99</v>
      </c>
      <c r="C144" s="10" t="s">
        <v>34</v>
      </c>
      <c r="D144" s="11" t="s">
        <v>35</v>
      </c>
      <c r="E144" s="12">
        <v>7313896.0999999996</v>
      </c>
      <c r="F144" s="12">
        <v>7310770.8600000003</v>
      </c>
      <c r="G144" s="18">
        <f t="shared" si="2"/>
        <v>99.957269833242506</v>
      </c>
    </row>
    <row r="145" spans="1:7" ht="22.5" outlineLevel="1" x14ac:dyDescent="0.2">
      <c r="A145" s="10" t="s">
        <v>98</v>
      </c>
      <c r="B145" s="11" t="s">
        <v>99</v>
      </c>
      <c r="C145" s="10" t="s">
        <v>7</v>
      </c>
      <c r="D145" s="11" t="s">
        <v>8</v>
      </c>
      <c r="E145" s="12">
        <v>3881949</v>
      </c>
      <c r="F145" s="12">
        <v>3877815</v>
      </c>
      <c r="G145" s="18">
        <f t="shared" si="2"/>
        <v>99.893507101716168</v>
      </c>
    </row>
    <row r="146" spans="1:7" ht="67.5" outlineLevel="1" x14ac:dyDescent="0.2">
      <c r="A146" s="10" t="s">
        <v>98</v>
      </c>
      <c r="B146" s="11" t="s">
        <v>99</v>
      </c>
      <c r="C146" s="10" t="s">
        <v>9</v>
      </c>
      <c r="D146" s="11" t="s">
        <v>10</v>
      </c>
      <c r="E146" s="12">
        <v>1172348</v>
      </c>
      <c r="F146" s="12">
        <v>1171100.1299999999</v>
      </c>
      <c r="G146" s="18">
        <f t="shared" si="2"/>
        <v>99.893558056140321</v>
      </c>
    </row>
    <row r="147" spans="1:7" ht="33.75" outlineLevel="1" x14ac:dyDescent="0.2">
      <c r="A147" s="10" t="s">
        <v>98</v>
      </c>
      <c r="B147" s="11" t="s">
        <v>99</v>
      </c>
      <c r="C147" s="10" t="s">
        <v>13</v>
      </c>
      <c r="D147" s="11" t="s">
        <v>14</v>
      </c>
      <c r="E147" s="12">
        <v>514245.17</v>
      </c>
      <c r="F147" s="12">
        <v>507075.17</v>
      </c>
      <c r="G147" s="18">
        <f t="shared" si="2"/>
        <v>98.60572341398948</v>
      </c>
    </row>
    <row r="148" spans="1:7" ht="22.5" x14ac:dyDescent="0.2">
      <c r="A148" s="10" t="s">
        <v>98</v>
      </c>
      <c r="B148" s="11" t="s">
        <v>99</v>
      </c>
      <c r="C148" s="10" t="s">
        <v>15</v>
      </c>
      <c r="D148" s="11" t="s">
        <v>16</v>
      </c>
      <c r="E148" s="12">
        <v>14308091.869999999</v>
      </c>
      <c r="F148" s="12">
        <v>13980656.789999999</v>
      </c>
      <c r="G148" s="18">
        <f t="shared" si="2"/>
        <v>97.711539155779832</v>
      </c>
    </row>
    <row r="149" spans="1:7" ht="22.5" outlineLevel="1" x14ac:dyDescent="0.2">
      <c r="A149" s="10" t="s">
        <v>98</v>
      </c>
      <c r="B149" s="11" t="s">
        <v>99</v>
      </c>
      <c r="C149" s="10" t="s">
        <v>36</v>
      </c>
      <c r="D149" s="11" t="s">
        <v>37</v>
      </c>
      <c r="E149" s="12">
        <v>5719723.8099999996</v>
      </c>
      <c r="F149" s="12">
        <v>4753106.47</v>
      </c>
      <c r="G149" s="18">
        <f t="shared" si="2"/>
        <v>83.100279452129698</v>
      </c>
    </row>
    <row r="150" spans="1:7" ht="22.5" outlineLevel="1" x14ac:dyDescent="0.2">
      <c r="A150" s="10" t="s">
        <v>98</v>
      </c>
      <c r="B150" s="11" t="s">
        <v>99</v>
      </c>
      <c r="C150" s="10" t="s">
        <v>94</v>
      </c>
      <c r="D150" s="11" t="s">
        <v>95</v>
      </c>
      <c r="E150" s="12">
        <v>194799</v>
      </c>
      <c r="F150" s="12">
        <v>194799</v>
      </c>
      <c r="G150" s="18">
        <f t="shared" si="2"/>
        <v>100</v>
      </c>
    </row>
    <row r="151" spans="1:7" ht="22.5" outlineLevel="1" x14ac:dyDescent="0.2">
      <c r="A151" s="10" t="s">
        <v>98</v>
      </c>
      <c r="B151" s="11" t="s">
        <v>99</v>
      </c>
      <c r="C151" s="10" t="s">
        <v>44</v>
      </c>
      <c r="D151" s="11" t="s">
        <v>45</v>
      </c>
      <c r="E151" s="12">
        <v>12611.19</v>
      </c>
      <c r="F151" s="12">
        <v>12611.19</v>
      </c>
      <c r="G151" s="18">
        <f t="shared" si="2"/>
        <v>100</v>
      </c>
    </row>
    <row r="152" spans="1:7" outlineLevel="1" x14ac:dyDescent="0.2">
      <c r="A152" s="6" t="s">
        <v>100</v>
      </c>
      <c r="B152" s="7" t="s">
        <v>101</v>
      </c>
      <c r="C152" s="8"/>
      <c r="D152" s="7"/>
      <c r="E152" s="9">
        <v>10063226.83</v>
      </c>
      <c r="F152" s="9">
        <v>10063226.5</v>
      </c>
      <c r="G152" s="18">
        <f t="shared" si="2"/>
        <v>99.999996720733762</v>
      </c>
    </row>
    <row r="153" spans="1:7" ht="45" outlineLevel="1" x14ac:dyDescent="0.2">
      <c r="A153" s="10" t="s">
        <v>100</v>
      </c>
      <c r="B153" s="11" t="s">
        <v>101</v>
      </c>
      <c r="C153" s="10" t="s">
        <v>92</v>
      </c>
      <c r="D153" s="11" t="s">
        <v>93</v>
      </c>
      <c r="E153" s="12">
        <v>10063226.83</v>
      </c>
      <c r="F153" s="12">
        <v>10063226.5</v>
      </c>
      <c r="G153" s="18">
        <f t="shared" si="2"/>
        <v>99.999996720733762</v>
      </c>
    </row>
    <row r="154" spans="1:7" ht="22.5" outlineLevel="1" x14ac:dyDescent="0.2">
      <c r="A154" s="6" t="s">
        <v>102</v>
      </c>
      <c r="B154" s="7" t="s">
        <v>103</v>
      </c>
      <c r="C154" s="8"/>
      <c r="D154" s="7"/>
      <c r="E154" s="9">
        <v>1090000</v>
      </c>
      <c r="F154" s="9">
        <v>1090000</v>
      </c>
      <c r="G154" s="18">
        <f t="shared" si="2"/>
        <v>100</v>
      </c>
    </row>
    <row r="155" spans="1:7" outlineLevel="1" x14ac:dyDescent="0.2">
      <c r="A155" s="10" t="s">
        <v>102</v>
      </c>
      <c r="B155" s="11" t="s">
        <v>103</v>
      </c>
      <c r="C155" s="10" t="s">
        <v>38</v>
      </c>
      <c r="D155" s="11" t="s">
        <v>39</v>
      </c>
      <c r="E155" s="12">
        <v>1090000</v>
      </c>
      <c r="F155" s="12">
        <v>1090000</v>
      </c>
      <c r="G155" s="18">
        <f t="shared" si="2"/>
        <v>100</v>
      </c>
    </row>
    <row r="156" spans="1:7" outlineLevel="1" x14ac:dyDescent="0.2">
      <c r="A156" s="6" t="s">
        <v>104</v>
      </c>
      <c r="B156" s="7" t="s">
        <v>105</v>
      </c>
      <c r="C156" s="8"/>
      <c r="D156" s="7"/>
      <c r="E156" s="9">
        <v>20125957.43</v>
      </c>
      <c r="F156" s="9">
        <v>20076592.370000001</v>
      </c>
      <c r="G156" s="18">
        <f t="shared" si="2"/>
        <v>99.754719445414239</v>
      </c>
    </row>
    <row r="157" spans="1:7" outlineLevel="1" x14ac:dyDescent="0.2">
      <c r="A157" s="10" t="s">
        <v>104</v>
      </c>
      <c r="B157" s="11" t="s">
        <v>105</v>
      </c>
      <c r="C157" s="10" t="s">
        <v>15</v>
      </c>
      <c r="D157" s="11" t="s">
        <v>16</v>
      </c>
      <c r="E157" s="12">
        <v>94978</v>
      </c>
      <c r="F157" s="12">
        <v>89437.72</v>
      </c>
      <c r="G157" s="18">
        <f t="shared" si="2"/>
        <v>94.166775463791623</v>
      </c>
    </row>
    <row r="158" spans="1:7" ht="45" outlineLevel="1" x14ac:dyDescent="0.2">
      <c r="A158" s="10" t="s">
        <v>104</v>
      </c>
      <c r="B158" s="11" t="s">
        <v>105</v>
      </c>
      <c r="C158" s="10" t="s">
        <v>92</v>
      </c>
      <c r="D158" s="11" t="s">
        <v>93</v>
      </c>
      <c r="E158" s="12">
        <v>4182500</v>
      </c>
      <c r="F158" s="12">
        <v>4139286.97</v>
      </c>
      <c r="G158" s="18">
        <f t="shared" si="2"/>
        <v>98.966813389121342</v>
      </c>
    </row>
    <row r="159" spans="1:7" ht="22.5" x14ac:dyDescent="0.2">
      <c r="A159" s="10" t="s">
        <v>104</v>
      </c>
      <c r="B159" s="11" t="s">
        <v>105</v>
      </c>
      <c r="C159" s="10" t="s">
        <v>106</v>
      </c>
      <c r="D159" s="11" t="s">
        <v>107</v>
      </c>
      <c r="E159" s="12">
        <v>1321664.3999999999</v>
      </c>
      <c r="F159" s="12">
        <v>1321664.3999999999</v>
      </c>
      <c r="G159" s="18">
        <f t="shared" si="2"/>
        <v>100</v>
      </c>
    </row>
    <row r="160" spans="1:7" ht="33.75" outlineLevel="1" x14ac:dyDescent="0.2">
      <c r="A160" s="10" t="s">
        <v>104</v>
      </c>
      <c r="B160" s="11" t="s">
        <v>105</v>
      </c>
      <c r="C160" s="10" t="s">
        <v>88</v>
      </c>
      <c r="D160" s="11" t="s">
        <v>89</v>
      </c>
      <c r="E160" s="12">
        <v>1326815.03</v>
      </c>
      <c r="F160" s="12">
        <v>1326203.28</v>
      </c>
      <c r="G160" s="18">
        <f t="shared" si="2"/>
        <v>99.953893347138219</v>
      </c>
    </row>
    <row r="161" spans="1:7" ht="45" x14ac:dyDescent="0.2">
      <c r="A161" s="10" t="s">
        <v>104</v>
      </c>
      <c r="B161" s="11" t="s">
        <v>105</v>
      </c>
      <c r="C161" s="10" t="s">
        <v>108</v>
      </c>
      <c r="D161" s="11" t="s">
        <v>109</v>
      </c>
      <c r="E161" s="12">
        <v>13200000</v>
      </c>
      <c r="F161" s="12">
        <v>13200000</v>
      </c>
      <c r="G161" s="18">
        <f t="shared" si="2"/>
        <v>100</v>
      </c>
    </row>
    <row r="162" spans="1:7" ht="22.5" outlineLevel="1" x14ac:dyDescent="0.2">
      <c r="A162" s="6" t="s">
        <v>110</v>
      </c>
      <c r="B162" s="7" t="s">
        <v>111</v>
      </c>
      <c r="C162" s="8"/>
      <c r="D162" s="7"/>
      <c r="E162" s="9">
        <v>90000</v>
      </c>
      <c r="F162" s="9">
        <v>90000</v>
      </c>
      <c r="G162" s="18">
        <f t="shared" si="2"/>
        <v>100</v>
      </c>
    </row>
    <row r="163" spans="1:7" ht="33.75" outlineLevel="1" x14ac:dyDescent="0.2">
      <c r="A163" s="10" t="s">
        <v>110</v>
      </c>
      <c r="B163" s="11" t="s">
        <v>111</v>
      </c>
      <c r="C163" s="10" t="s">
        <v>112</v>
      </c>
      <c r="D163" s="11" t="s">
        <v>113</v>
      </c>
      <c r="E163" s="12">
        <v>90000</v>
      </c>
      <c r="F163" s="12">
        <v>90000</v>
      </c>
      <c r="G163" s="18">
        <f t="shared" si="2"/>
        <v>100</v>
      </c>
    </row>
    <row r="164" spans="1:7" x14ac:dyDescent="0.2">
      <c r="A164" s="6" t="s">
        <v>114</v>
      </c>
      <c r="B164" s="7" t="s">
        <v>115</v>
      </c>
      <c r="C164" s="8"/>
      <c r="D164" s="7"/>
      <c r="E164" s="9">
        <v>2396700</v>
      </c>
      <c r="F164" s="9">
        <v>2360832</v>
      </c>
      <c r="G164" s="18">
        <f t="shared" si="2"/>
        <v>98.503442233070473</v>
      </c>
    </row>
    <row r="165" spans="1:7" ht="67.5" outlineLevel="1" x14ac:dyDescent="0.2">
      <c r="A165" s="10" t="s">
        <v>114</v>
      </c>
      <c r="B165" s="11" t="s">
        <v>115</v>
      </c>
      <c r="C165" s="10" t="s">
        <v>74</v>
      </c>
      <c r="D165" s="11" t="s">
        <v>75</v>
      </c>
      <c r="E165" s="12">
        <v>2396700</v>
      </c>
      <c r="F165" s="12">
        <v>2360832</v>
      </c>
      <c r="G165" s="18">
        <f t="shared" si="2"/>
        <v>98.503442233070473</v>
      </c>
    </row>
    <row r="166" spans="1:7" ht="22.5" outlineLevel="1" x14ac:dyDescent="0.2">
      <c r="A166" s="6" t="s">
        <v>116</v>
      </c>
      <c r="B166" s="7" t="s">
        <v>117</v>
      </c>
      <c r="C166" s="8"/>
      <c r="D166" s="7"/>
      <c r="E166" s="9">
        <v>4549527.5999999996</v>
      </c>
      <c r="F166" s="9">
        <v>4396262.5999999996</v>
      </c>
      <c r="G166" s="18">
        <f t="shared" si="2"/>
        <v>96.631188697481477</v>
      </c>
    </row>
    <row r="167" spans="1:7" ht="67.5" outlineLevel="1" x14ac:dyDescent="0.2">
      <c r="A167" s="10" t="s">
        <v>116</v>
      </c>
      <c r="B167" s="11" t="s">
        <v>117</v>
      </c>
      <c r="C167" s="10" t="s">
        <v>118</v>
      </c>
      <c r="D167" s="11" t="s">
        <v>119</v>
      </c>
      <c r="E167" s="12">
        <v>4450727.5999999996</v>
      </c>
      <c r="F167" s="12">
        <v>4297462.5999999996</v>
      </c>
      <c r="G167" s="18">
        <f t="shared" si="2"/>
        <v>96.556405743636162</v>
      </c>
    </row>
    <row r="168" spans="1:7" ht="22.5" outlineLevel="1" x14ac:dyDescent="0.2">
      <c r="A168" s="10" t="s">
        <v>116</v>
      </c>
      <c r="B168" s="11" t="s">
        <v>117</v>
      </c>
      <c r="C168" s="10" t="s">
        <v>132</v>
      </c>
      <c r="D168" s="11" t="s">
        <v>133</v>
      </c>
      <c r="E168" s="12">
        <v>98800</v>
      </c>
      <c r="F168" s="12">
        <v>98800</v>
      </c>
      <c r="G168" s="18">
        <f t="shared" si="2"/>
        <v>100</v>
      </c>
    </row>
    <row r="169" spans="1:7" x14ac:dyDescent="0.2">
      <c r="A169" s="13" t="s">
        <v>120</v>
      </c>
      <c r="B169" s="14"/>
      <c r="C169" s="15"/>
      <c r="D169" s="14"/>
      <c r="E169" s="16">
        <v>1609350577.1199999</v>
      </c>
      <c r="F169" s="16">
        <v>1574104554.03</v>
      </c>
      <c r="G169" s="18">
        <f t="shared" si="2"/>
        <v>97.809922611574535</v>
      </c>
    </row>
  </sheetData>
  <mergeCells count="6">
    <mergeCell ref="F1:G1"/>
    <mergeCell ref="E3:G3"/>
    <mergeCell ref="E4:G4"/>
    <mergeCell ref="E5:H6"/>
    <mergeCell ref="A9:F9"/>
    <mergeCell ref="F7:G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Н. Волкова</dc:creator>
  <dc:description>POI HSSF rep:2.56.0.112</dc:description>
  <cp:lastModifiedBy>Ольга А. Горюшкина</cp:lastModifiedBy>
  <cp:lastPrinted>2025-03-04T10:29:00Z</cp:lastPrinted>
  <dcterms:created xsi:type="dcterms:W3CDTF">2024-02-27T10:52:08Z</dcterms:created>
  <dcterms:modified xsi:type="dcterms:W3CDTF">2026-05-29T06:02:23Z</dcterms:modified>
</cp:coreProperties>
</file>